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rea-fs-dfs1\dfs\АтомДата\АДЦ\АДЦ_ОКЗ\ОКЗ\_Д9_Южный_Москва-2\2025\_ТОиР ДГУ (повторно)_ОК(МСП)\22. Протокол преддоговорных переговоров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Лист1!$A$1:$I$191</definedName>
  </definedNames>
  <calcPr calcId="162913" calcOnSave="0"/>
</workbook>
</file>

<file path=xl/calcChain.xml><?xml version="1.0" encoding="utf-8"?>
<calcChain xmlns="http://schemas.openxmlformats.org/spreadsheetml/2006/main">
  <c r="H15" i="1" l="1"/>
  <c r="H182" i="1"/>
  <c r="H181" i="1"/>
  <c r="H180" i="1"/>
  <c r="H179" i="1"/>
  <c r="H178" i="1"/>
  <c r="H177" i="1"/>
  <c r="H176" i="1"/>
  <c r="I176" i="1" s="1"/>
  <c r="H175" i="1"/>
  <c r="H174" i="1"/>
  <c r="H173" i="1"/>
  <c r="H172" i="1"/>
  <c r="H171" i="1"/>
  <c r="H170" i="1"/>
  <c r="H169" i="1"/>
  <c r="H168" i="1"/>
  <c r="I168" i="1" s="1"/>
  <c r="H167" i="1"/>
  <c r="H166" i="1"/>
  <c r="H165" i="1"/>
  <c r="H164" i="1"/>
  <c r="H163" i="1"/>
  <c r="H162" i="1"/>
  <c r="H161" i="1"/>
  <c r="H160" i="1"/>
  <c r="I160" i="1" s="1"/>
  <c r="H159" i="1"/>
  <c r="H158" i="1"/>
  <c r="H157" i="1"/>
  <c r="H156" i="1"/>
  <c r="H155" i="1"/>
  <c r="H154" i="1"/>
  <c r="H153" i="1"/>
  <c r="H152" i="1"/>
  <c r="I152" i="1" s="1"/>
  <c r="H151" i="1"/>
  <c r="H150" i="1"/>
  <c r="H149" i="1"/>
  <c r="H148" i="1"/>
  <c r="H147" i="1"/>
  <c r="H146" i="1"/>
  <c r="H145" i="1"/>
  <c r="H144" i="1"/>
  <c r="I144" i="1" s="1"/>
  <c r="H143" i="1"/>
  <c r="H142" i="1"/>
  <c r="H141" i="1"/>
  <c r="H140" i="1"/>
  <c r="H139" i="1"/>
  <c r="H138" i="1"/>
  <c r="H137" i="1"/>
  <c r="H136" i="1"/>
  <c r="I136" i="1" s="1"/>
  <c r="H135" i="1"/>
  <c r="H134" i="1"/>
  <c r="H133" i="1"/>
  <c r="H132" i="1"/>
  <c r="H131" i="1"/>
  <c r="H130" i="1"/>
  <c r="H129" i="1"/>
  <c r="H128" i="1"/>
  <c r="I128" i="1" s="1"/>
  <c r="H127" i="1"/>
  <c r="H126" i="1"/>
  <c r="H125" i="1"/>
  <c r="H124" i="1"/>
  <c r="H123" i="1"/>
  <c r="H122" i="1"/>
  <c r="H121" i="1"/>
  <c r="H120" i="1"/>
  <c r="I120" i="1" s="1"/>
  <c r="H119" i="1"/>
  <c r="H118" i="1"/>
  <c r="H117" i="1"/>
  <c r="H116" i="1"/>
  <c r="H115" i="1"/>
  <c r="H114" i="1"/>
  <c r="H113" i="1"/>
  <c r="H112" i="1"/>
  <c r="I112" i="1" s="1"/>
  <c r="H111" i="1"/>
  <c r="H110" i="1"/>
  <c r="H109" i="1"/>
  <c r="H108" i="1"/>
  <c r="H107" i="1"/>
  <c r="H106" i="1"/>
  <c r="H105" i="1"/>
  <c r="H104" i="1"/>
  <c r="I104" i="1" s="1"/>
  <c r="H103" i="1"/>
  <c r="H102" i="1"/>
  <c r="H101" i="1"/>
  <c r="H100" i="1"/>
  <c r="H99" i="1"/>
  <c r="H98" i="1"/>
  <c r="H97" i="1"/>
  <c r="H96" i="1"/>
  <c r="I96" i="1" s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I80" i="1" s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I64" i="1" s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I48" i="1" s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I32" i="1" s="1"/>
  <c r="H31" i="1"/>
  <c r="H17" i="1"/>
  <c r="I17" i="1" s="1"/>
  <c r="H16" i="1"/>
  <c r="I16" i="1" s="1"/>
  <c r="I182" i="1" l="1"/>
  <c r="H183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31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1" i="1"/>
  <c r="I82" i="1"/>
  <c r="I83" i="1"/>
  <c r="I84" i="1"/>
  <c r="I85" i="1"/>
  <c r="I86" i="1"/>
  <c r="I87" i="1"/>
  <c r="I88" i="1"/>
  <c r="I90" i="1"/>
  <c r="I92" i="1"/>
  <c r="I94" i="1"/>
  <c r="I98" i="1"/>
  <c r="I100" i="1"/>
  <c r="I102" i="1"/>
  <c r="I106" i="1"/>
  <c r="I108" i="1"/>
  <c r="I110" i="1"/>
  <c r="I114" i="1"/>
  <c r="I116" i="1"/>
  <c r="I118" i="1"/>
  <c r="I122" i="1"/>
  <c r="I124" i="1"/>
  <c r="I126" i="1"/>
  <c r="I130" i="1"/>
  <c r="I132" i="1"/>
  <c r="I134" i="1"/>
  <c r="I138" i="1"/>
  <c r="I140" i="1"/>
  <c r="I142" i="1"/>
  <c r="I146" i="1"/>
  <c r="I148" i="1"/>
  <c r="I150" i="1"/>
  <c r="I154" i="1"/>
  <c r="I156" i="1"/>
  <c r="I158" i="1"/>
  <c r="I162" i="1"/>
  <c r="I164" i="1"/>
  <c r="I166" i="1"/>
  <c r="I170" i="1"/>
  <c r="I172" i="1"/>
  <c r="I174" i="1"/>
  <c r="I178" i="1"/>
  <c r="I180" i="1"/>
  <c r="I15" i="1"/>
  <c r="H18" i="1"/>
  <c r="I183" i="1" l="1"/>
  <c r="I18" i="1"/>
  <c r="F27" i="1"/>
  <c r="F26" i="1"/>
  <c r="F25" i="1"/>
  <c r="F24" i="1"/>
  <c r="F23" i="1"/>
  <c r="F22" i="1"/>
  <c r="F21" i="1"/>
  <c r="H21" i="1" l="1"/>
  <c r="H23" i="1"/>
  <c r="H25" i="1"/>
  <c r="H27" i="1"/>
  <c r="H22" i="1"/>
  <c r="H24" i="1"/>
  <c r="H26" i="1"/>
  <c r="I26" i="1" l="1"/>
  <c r="I24" i="1"/>
  <c r="I22" i="1"/>
  <c r="I27" i="1"/>
  <c r="I25" i="1"/>
  <c r="I23" i="1"/>
  <c r="I21" i="1"/>
  <c r="H28" i="1"/>
  <c r="H184" i="1" l="1"/>
  <c r="I28" i="1"/>
  <c r="I184" i="1" l="1"/>
</calcChain>
</file>

<file path=xl/sharedStrings.xml><?xml version="1.0" encoding="utf-8"?>
<sst xmlns="http://schemas.openxmlformats.org/spreadsheetml/2006/main" count="547" uniqueCount="225">
  <si>
    <t>Замена механического указателя уровня топлива</t>
  </si>
  <si>
    <t>1 шт.</t>
  </si>
  <si>
    <t>1. Предельный объем проведения ТО ДГУ и ТО ТХ ДГУ на период срока действия договора</t>
  </si>
  <si>
    <t>Замена датчика уровня топлива</t>
  </si>
  <si>
    <t>№ пп</t>
  </si>
  <si>
    <t xml:space="preserve">Оборудование </t>
  </si>
  <si>
    <t>Вид ТО</t>
  </si>
  <si>
    <t>Кол-во ТО в год, шт</t>
  </si>
  <si>
    <t>Итого ТО за 2 года</t>
  </si>
  <si>
    <t>Замена вентилятора охладителя топлива обратной магистрали</t>
  </si>
  <si>
    <t>1-й год</t>
  </si>
  <si>
    <t>2-й год</t>
  </si>
  <si>
    <t>Дизельная электростанция ЭД2400Т-Т10500-1РН</t>
  </si>
  <si>
    <t>Замена радиатора охладителя топлива обратной магистрали</t>
  </si>
  <si>
    <t>ТО-1 (ежегодно или каждые 250 м/часов наработки)</t>
  </si>
  <si>
    <t>Замена клапана электрического топливопровода</t>
  </si>
  <si>
    <t>Замена  патрубка систем  охлаждения, смазки, топливной системы</t>
  </si>
  <si>
    <t>ТО-2 (каждые 2 года или каждые 500 м/часов наработки)</t>
  </si>
  <si>
    <t>Замена  хомута систем  охлаждения, смазки, топливной системы</t>
  </si>
  <si>
    <t>Ремонт запорного механизма ворот контейнера ДГУ, включая стоимость материалов</t>
  </si>
  <si>
    <t>Система топливоснабжения и хранения запаса топлива ДГУ</t>
  </si>
  <si>
    <t>ТО-1 (ежегодно)</t>
  </si>
  <si>
    <t>Замена навесного замка ворот контейнера ДГУ, включая стоимость материалов</t>
  </si>
  <si>
    <t>Всего за ТО ДГУ и ТО ТХ ДГУ:</t>
  </si>
  <si>
    <t>Замена петли двери контейнера, включая стоимость материалов</t>
  </si>
  <si>
    <t>2. Перечень запасных частей, комплектующих и материалов для выполнения ТО ДГУ и ТХ ДГУ (16 ДГУ)</t>
  </si>
  <si>
    <t>Замена замка двери, личинки замка, ключа замка, включая стоимость материалов</t>
  </si>
  <si>
    <t>№ п/п</t>
  </si>
  <si>
    <t>Наименование материала, изделия*</t>
  </si>
  <si>
    <t>Марка, модель, номер 
(*В случае предоставления (использования) Исполнителем аналога требуется согласование его применения с Заказчиком)</t>
  </si>
  <si>
    <t>Ед. изм.</t>
  </si>
  <si>
    <t>Очистка и окраска термостойкой краской глушителей ОГ, включая стоимость материалов</t>
  </si>
  <si>
    <t xml:space="preserve">Вид ТО </t>
  </si>
  <si>
    <t>1 м2</t>
  </si>
  <si>
    <t>Итого кол-во, для проведения ТО за 2 года</t>
  </si>
  <si>
    <t>Топливный фильтр</t>
  </si>
  <si>
    <t>X57508800091</t>
  </si>
  <si>
    <t>Замена магнитоконтактного датчика открытия двери, включая стоимость расходных материалов</t>
  </si>
  <si>
    <t>шт.</t>
  </si>
  <si>
    <t>ТО-1,2</t>
  </si>
  <si>
    <t>Замена герметичного свинцового аккумулятора 12В ёмкостью 5,0 А*ч DELTA Battery DTM 1205, включая стоимость материалов</t>
  </si>
  <si>
    <t>Масляный фильтр</t>
  </si>
  <si>
    <t>Замена герметичного свинцового аккумулятора 12В ёмкостью 7,2 А*ч DELTA Battery DTM 1207, включая стоимость материалов</t>
  </si>
  <si>
    <t>Масляный фильтр центробежный</t>
  </si>
  <si>
    <t>Замена светильника светодиодного, включая стоимость материалов</t>
  </si>
  <si>
    <t>Замена выключателя одноклавишного, включая стоимость материалов</t>
  </si>
  <si>
    <t>Замена частотного привода электродвигателя вентилятора</t>
  </si>
  <si>
    <t>Замена газоанализатора воздуха в контейнере ДГУ</t>
  </si>
  <si>
    <t>Замена датчика концентрации паров топлива в воздухе</t>
  </si>
  <si>
    <t>Замена конвекторного обогревателя, включая стоимость обогревателя</t>
  </si>
  <si>
    <t>Замена датчика температуры воздуха, включая стоимость материалов</t>
  </si>
  <si>
    <t>Замена температурного датчика-реле, включая стоимость материалов</t>
  </si>
  <si>
    <t>Замена вентилятора осевого вытяжного</t>
  </si>
  <si>
    <t>Замена привода управления клапаном воздушным жалюзийным</t>
  </si>
  <si>
    <t>Ремонт клапана воздушного жалюзийного</t>
  </si>
  <si>
    <t>Замена электродвигателя центробежного вентилятора приточной вентустановки «ВЕРОСА»</t>
  </si>
  <si>
    <t>Замена рубильника аварийного выключения электродвигателя вентилятора, включая стоимость материалов</t>
  </si>
  <si>
    <t>Замена виброгасящей опоры приточной вентустановки, включая стоимость материалов</t>
  </si>
  <si>
    <r>
      <rPr>
        <sz val="11"/>
        <color theme="1"/>
        <rFont val="Times New Roman"/>
        <family val="1"/>
        <charset val="204"/>
      </rPr>
      <t>Ремонт кабельного гермоввода контейнерной установки, включая стоимость материалов</t>
    </r>
  </si>
  <si>
    <t>Замена кабельной клеммы аккумуляторной тип «А», включая стоимость материалов</t>
  </si>
  <si>
    <t>Проверка герметичности стыков секций приточной вентустановки, восстановление герметичности стыков</t>
  </si>
  <si>
    <t>Замена разъёма жгута проводки, включая стоимость расходных материалов</t>
  </si>
  <si>
    <t>Замена контроллера управления ДГУ</t>
  </si>
  <si>
    <t>Замена кнопки «STOP» аварийного останова ДГУ на Пульте управления ДГУ, включая стоимость расходных материалов</t>
  </si>
  <si>
    <t>Замена теплоизоляционной обкладки выпускной трубы отработанных газов, включая стоимость расходных материалов</t>
  </si>
  <si>
    <t>Смазка подшипников ротора генератора и удаление избыточной смазки, включая стоимость расходных материалов</t>
  </si>
  <si>
    <t>Выносной жидкостной охладитель AlfaSolar SRD4A</t>
  </si>
  <si>
    <t>Помывка оребрения охладителя струёй высокого давления с применением специальных моющих и пассивирующих средств, предотвращающих коррозионное разрушение материала оребрения.</t>
  </si>
  <si>
    <t>Замена осевого вентилятора в составе установки (см. спецификацию)</t>
  </si>
  <si>
    <t>Заливка охлаждающей жидкости (тип Coolstream Premium), включая стоимость материалов</t>
  </si>
  <si>
    <t>1 литр</t>
  </si>
  <si>
    <t>Слив охлаждающей жидкости, в емкости исполнителя</t>
  </si>
  <si>
    <t>Определение места утечки охлаждающей жидкости, устранение причины</t>
  </si>
  <si>
    <t>Замена трубного соединения «американка» диаметром до 1½ ``</t>
  </si>
  <si>
    <t>Ремонт повреждения радиатора охладителя пайкой</t>
  </si>
  <si>
    <t>Восстановление, выпрямление замятых пластин оребрения охладителя</t>
  </si>
  <si>
    <t>Замена рубильника аварийного выключения электродвигателя вентилятора</t>
  </si>
  <si>
    <t>Замена компенсатора сильфонного осевого фланцевого Ду 65</t>
  </si>
  <si>
    <t>Замена компенсатора сильфонного осевого фланцевого Ду 100</t>
  </si>
  <si>
    <t>Распредустройство 10 кВ</t>
  </si>
  <si>
    <t>Диагностика вторичных цепей управления и защиты</t>
  </si>
  <si>
    <t>1 чел./час</t>
  </si>
  <si>
    <t>Замена концевой кабельной муфты на КЛ - 10 кВ кабеля сечением 1*95 мм2, с учетом стоимости материалов и муфты</t>
  </si>
  <si>
    <t>Монтаж кабеля 10 кВ сечением 1*95 мм2 внутренняя прокладка, по существующим кабельным конструкциям, с учетом материалов, без учета стоимости кабеля</t>
  </si>
  <si>
    <t>1 м.п.</t>
  </si>
  <si>
    <t>Замена элементов релейной защиты и автоматики</t>
  </si>
  <si>
    <t>Замена трансформатора тока генератора</t>
  </si>
  <si>
    <t>Замена трансформатора напряжения генератора</t>
  </si>
  <si>
    <t>Замена трансформатора тока вводной ячейки</t>
  </si>
  <si>
    <t>Замена трансформатора напряжения вводной ячейки</t>
  </si>
  <si>
    <t>Ремонт вторичных цепей управления и защиты</t>
  </si>
  <si>
    <t>Испытание изоляции КЛ-10 кВ  повышенным напряжением с предоставлением протокола</t>
  </si>
  <si>
    <t>1 измерение</t>
  </si>
  <si>
    <t>Система топливоснабжения ДГУ и хранения запаса топлива</t>
  </si>
  <si>
    <t>Замена погружного насоса АНП 10/10Е-Т</t>
  </si>
  <si>
    <t>Замена сенсорного датчика протечки</t>
  </si>
  <si>
    <t>Замена поплавкового датчика протечки</t>
  </si>
  <si>
    <t>Замена клапана дыхательного СМДК-100АА У1</t>
  </si>
  <si>
    <t>Замена предохранителя огневого коммуникационного</t>
  </si>
  <si>
    <t>Замена огнепреградителя ОП-80</t>
  </si>
  <si>
    <t>Замена крана шарового фланцевого Ду100, Ру16 для дизельного топлива AН-30gK</t>
  </si>
  <si>
    <t>Замена крана шарового фланцевого Ду65, Ру16 для дизельного топлива AН-30gK</t>
  </si>
  <si>
    <t>Замена клапана электромагнитного н.з. Ду80, Ру25, 220В, перепад давления 0….25 1 кгс/с1 м2,обр. 0…8 1 кгс/с1 м2</t>
  </si>
  <si>
    <t>X52718300075</t>
  </si>
  <si>
    <t>Разборка, сборка, замена уплотнения трубного резьбового соединения ½``-1½ ``</t>
  </si>
  <si>
    <t>ТО-2</t>
  </si>
  <si>
    <t>Сварочно-слесарные работы на трубопроводе Ду 65-100: резка трубы, замена фланца, замена отрезка трубы</t>
  </si>
  <si>
    <t>Фильтр-водоотделитель</t>
  </si>
  <si>
    <t>Замена крепления, кронштейна трубного, включая стоимость материалов</t>
  </si>
  <si>
    <t>RC1000F6 (Element: 2020 series)</t>
  </si>
  <si>
    <t>Замена утеплителя минерального трубного Ду76, включая стоимость материалов</t>
  </si>
  <si>
    <t>Масло моторное 15w40</t>
  </si>
  <si>
    <t>Замена кожуха утеплителя трубного, включая стоимость материалов</t>
  </si>
  <si>
    <t>тип масла не ниже API CF-4</t>
  </si>
  <si>
    <t>литр</t>
  </si>
  <si>
    <t>Замена телескопического амортизатора-пневмоупора крышки горловины, включая стоимость материалов</t>
  </si>
  <si>
    <t>Смазка консистентная подшипников генератора</t>
  </si>
  <si>
    <t>Mobil Unirex</t>
  </si>
  <si>
    <t>грамм</t>
  </si>
  <si>
    <t>Замена вентилятора осевого ~24В диаметр 200 мм вентиляции Щита шкафного типа</t>
  </si>
  <si>
    <t>Прокладка клапанной крышки</t>
  </si>
  <si>
    <t>X52405500190</t>
  </si>
  <si>
    <t>Замена привода АВР</t>
  </si>
  <si>
    <t>Замена контроллера привода АВР</t>
  </si>
  <si>
    <t>Всего за запасные части, комплектующие и материалы для выполнения ТО ДГУ и ТХ ДГУ:</t>
  </si>
  <si>
    <t>Замена контроллера в Щите автоматики ШМР</t>
  </si>
  <si>
    <t xml:space="preserve">3. Перечень услуг по РВР  ДГУ и ТХ ДГУ
 </t>
  </si>
  <si>
    <t>Замена жидкокристаллического дисплея в Щите автоматики ЩА-ТС</t>
  </si>
  <si>
    <t>№</t>
  </si>
  <si>
    <t>Оборудование</t>
  </si>
  <si>
    <t>Наименование услуг</t>
  </si>
  <si>
    <t>Единица измерения</t>
  </si>
  <si>
    <t>Предельное кол-во услуг заказываемое в период действия договора*</t>
  </si>
  <si>
    <t>Замена лампы-индикатора, включая стоимость материалов</t>
  </si>
  <si>
    <t>Все оборудование</t>
  </si>
  <si>
    <t>Выезд по заявке, осмотр, диагностика неисправного оборудования с составлением акта обследования, мелкий ремонт.</t>
  </si>
  <si>
    <t>Замена распределительной коробки до размером 120*120 мм, включая стоимость материалов</t>
  </si>
  <si>
    <t>Аренда передвижного нагрузочного устройства (U=10 кВ, P=3 000 кВт)для тестирования ДГУ на нагрузку не менее 70% мощности. Услуга включает весь комплекс работ по доставке на ЦОД, подключению/отключению к РУ ТН (включая кабель длинной не менее 12 метров), эксплуатацию;</t>
  </si>
  <si>
    <t>1 смена (12 часов)</t>
  </si>
  <si>
    <t>Замена винтовой соединительной клеммной колодки, включая стоимость материалов</t>
  </si>
  <si>
    <t>Эксплуатационные расходы использования грузоподъемной автотехники, автовышки, высота до 12м.</t>
  </si>
  <si>
    <t>1 маш./час</t>
  </si>
  <si>
    <t>Замена греющего саморегулируемого кабеля на утеплённой трубе топливопровода</t>
  </si>
  <si>
    <t>Слесарные работы, включая стоимость расходных материалов</t>
  </si>
  <si>
    <t>Замена герметичного свинцового аккумулятора 12В 40А*ч DELTA Battery DT 1240, включая стоимость материалов</t>
  </si>
  <si>
    <t>Сварочные работы, включая стоимость расходных материалов</t>
  </si>
  <si>
    <t>Ремонт установки "Скат" электропитания 24В, включая стоимость расходных материалов</t>
  </si>
  <si>
    <t>Всего за услуги по РВР  ДГУ и ТХ ДГУ</t>
  </si>
  <si>
    <t>Покрасочные работы, включая стоимость материалов</t>
  </si>
  <si>
    <t>Итого:</t>
  </si>
  <si>
    <t>Монтаж автоматического выключателя модульного 1р, на DIN-рейку</t>
  </si>
  <si>
    <t>Монтаж автоматического выключателя модульного 3р, на DIN-рейку</t>
  </si>
  <si>
    <t>Обработка резинового уплотнителя двери, дверцы, люка силиконовой смазкой, включая стоимость материалов</t>
  </si>
  <si>
    <t>Монтаж стального кабельного лотка закрытого типа 200*50мм, включая стоимость материалов</t>
  </si>
  <si>
    <t>Замена резинового уплотнителя двери, дверцы, люка, включая стоимость материалов</t>
  </si>
  <si>
    <t>Монтаж кронштейна кабельного лотка, включая стоимость материалов</t>
  </si>
  <si>
    <t>Монтаж силового электрического провода сечением жилы от 16 до 95 мм2</t>
  </si>
  <si>
    <t>Очистка и смазка консистентной смазкой петли двери, ворот, включая стоимость материалов</t>
  </si>
  <si>
    <t>Монтаж кабельного наконечника на кабель сечением жилы от 16 до 95 мм2, включая стоимость материалов</t>
  </si>
  <si>
    <t>Фиксация конструктивного элемента, панели, таблички на поверхности монтажным клеем высокой прочности, включая стоимость материалов</t>
  </si>
  <si>
    <t>Монтаж силового электрического кабеля сечением до 5*4,0 мм2 по существующим конструкциям, в кабель-канале, гофротрубе, включая стоимость материалов</t>
  </si>
  <si>
    <t>Нанесение надписи через трафарет краской-эмалью</t>
  </si>
  <si>
    <t>Монтаж силового электрического кабеля сечением от 5*6,0 до 5*16,0 мм2 по существующим конструкциям, в кабель-канале, включая стоимость материалов</t>
  </si>
  <si>
    <t>Услуги не учтенные в Приложении №3 Технического задания (непредвиденные работы)</t>
  </si>
  <si>
    <t>Монтаж слаботочного (сигнального, информационного) кабеля по существующим конструкциям в кабель-канале, гофротрубе, включая стоимость материалов</t>
  </si>
  <si>
    <t>Проверка наличия цепи (металлосвязи) между заземлителями и заземляемыми элементами с  предоставлением протокола</t>
  </si>
  <si>
    <t>Замена блока питания 24В щитового оборудования на DIN-рейку</t>
  </si>
  <si>
    <t>Испытания сопротивления изоляции электрооборудования и электрических цепей</t>
  </si>
  <si>
    <t>Замена реле автоматики</t>
  </si>
  <si>
    <t>Проведение периодической поверки газоанализатора СИГМА-03</t>
  </si>
  <si>
    <t>Замена колодки-держателя реле</t>
  </si>
  <si>
    <t>Тепловизионный контроль температуры щита распределения с составлением отчёта</t>
  </si>
  <si>
    <t>Замена реле контроля напряжения ~380В</t>
  </si>
  <si>
    <t>Генераторная установка</t>
  </si>
  <si>
    <t>Замена воздушного фильтра (каталожный номер 180945802), включая стоимость материалов</t>
  </si>
  <si>
    <t>Замена реле времени (задержки включения)</t>
  </si>
  <si>
    <t>Замена контактора трёхфазного In до 32А</t>
  </si>
  <si>
    <t>Замена фильтра грубой очистки топлива (каталожный номер MFE1503), включая стоимость материалов</t>
  </si>
  <si>
    <t>Герметизация трубного фланцевого соединения силиконовым герметиком с подготовкой поверхности, включая стоимость материалов</t>
  </si>
  <si>
    <t>Замена топливного фильтра (каталожный номер X57508300091), включая стоимость материалов</t>
  </si>
  <si>
    <t>Герметизация шва конструкционного соединения силиконовым герметиком с подготовкой поверхности, включая стоимость материалов</t>
  </si>
  <si>
    <t>Замена масляного фильтра (каталожный номер 0031845301), включая стоимость материалов</t>
  </si>
  <si>
    <t>Замена статичного зарядного устройства стартерных аккумуляторов</t>
  </si>
  <si>
    <t>Масляный фильтр центробежный X52718300075</t>
  </si>
  <si>
    <t>Замена датчика давления масла двигателя</t>
  </si>
  <si>
    <t>Фильтр-водоотделитель RC1000F6 (Element: 2020 series)</t>
  </si>
  <si>
    <t>Замена датчика температуры ОЖ системы охлаждения двигателя</t>
  </si>
  <si>
    <t>Заливка моторного масла 15w40 (тип масла не ниже API CF-4), включая стоимость материалов</t>
  </si>
  <si>
    <t>Замена датчика уровня ОЖ системы охлаждения двигателя</t>
  </si>
  <si>
    <t>Слив моторного масла, в емкости исполнителя</t>
  </si>
  <si>
    <t>Замена датчика давления топлива</t>
  </si>
  <si>
    <t>Замена стартерного аккумулятора (Topla Energy Truck 190 Ah, 12V или аналог*), включая стоимость материалов</t>
  </si>
  <si>
    <t>Замена датчика температуры масла</t>
  </si>
  <si>
    <t>Замена генератора бортовой сети 24В двигателя ДГУ</t>
  </si>
  <si>
    <t>Замена совмещенного датчика атмосферного давления и детонации</t>
  </si>
  <si>
    <t>Замена стартера электрического</t>
  </si>
  <si>
    <t>Замена датчика наличия воздуха в системе охлаждения</t>
  </si>
  <si>
    <t>Ремонт статичного зарядного устройства стартерных аккумуляторов, включая стоимость расходных материалов</t>
  </si>
  <si>
    <t>Регулировка зазоров в механизме привода клапанов (один цилиндр)</t>
  </si>
  <si>
    <t>Диагностика, очистка датчика массового расхода воздуха</t>
  </si>
  <si>
    <t>Замена прокладки клапанной крышки (каталожный номер X52405500190), включая стоимость материалов</t>
  </si>
  <si>
    <t>Замена датчика массового расхода воздуха</t>
  </si>
  <si>
    <t>Замена топливной форсунки</t>
  </si>
  <si>
    <t>Замена крана шарового шарового резьбового Ду ½``-1½``</t>
  </si>
  <si>
    <t>Замена задвижки фланцевой Ду 100</t>
  </si>
  <si>
    <t>Замена крана шарового приварного Ду ½``-1½``</t>
  </si>
  <si>
    <t>Замена задвижки фланцевой Ду 125</t>
  </si>
  <si>
    <t>Замена задвижки фланцевой Ду 50</t>
  </si>
  <si>
    <t>Замена вибровставки фланцевой Ду100</t>
  </si>
  <si>
    <t>Замена вибровставки фланцевой Ду125</t>
  </si>
  <si>
    <t>Замена фланцевой прокладки на трубопроводе системы охлаждения</t>
  </si>
  <si>
    <t>Замена фланцевой прокладки на трубопроводе системы топливоснабжения, включая стоимость материалов</t>
  </si>
  <si>
    <t>Наименование продукции (работ/услуг/товара)</t>
  </si>
  <si>
    <t>Вид ТО/Марка, модель, номер.</t>
  </si>
  <si>
    <t>Кол.-во</t>
  </si>
  <si>
    <t>х</t>
  </si>
  <si>
    <r>
      <t xml:space="preserve">НМЦ </t>
    </r>
    <r>
      <rPr>
        <b/>
        <sz val="11"/>
        <color rgb="FFFF0000"/>
        <rFont val="Times New Roman"/>
        <family val="1"/>
        <charset val="204"/>
      </rPr>
      <t>единицы</t>
    </r>
    <r>
      <rPr>
        <b/>
        <sz val="11"/>
        <color rgb="FF000000"/>
        <rFont val="Times New Roman"/>
        <family val="1"/>
        <charset val="204"/>
      </rPr>
      <t xml:space="preserve"> продукции, </t>
    </r>
    <r>
      <rPr>
        <b/>
        <u/>
        <sz val="11"/>
        <color rgb="FFFF0000"/>
        <rFont val="Times New Roman"/>
        <family val="1"/>
        <charset val="204"/>
      </rPr>
      <t>руб. без НДС</t>
    </r>
  </si>
  <si>
    <r>
      <t xml:space="preserve">НМЦ продукции </t>
    </r>
    <r>
      <rPr>
        <b/>
        <sz val="11"/>
        <color rgb="FFFF0000"/>
        <rFont val="Times New Roman"/>
        <family val="1"/>
        <charset val="204"/>
      </rPr>
      <t>с учетом объема,</t>
    </r>
    <r>
      <rPr>
        <b/>
        <u/>
        <sz val="11"/>
        <color rgb="FFFF0000"/>
        <rFont val="Times New Roman"/>
        <family val="1"/>
        <charset val="204"/>
      </rPr>
      <t xml:space="preserve"> руб. без НДС</t>
    </r>
  </si>
  <si>
    <r>
      <t xml:space="preserve">Предмет закупки: </t>
    </r>
    <r>
      <rPr>
        <sz val="14"/>
        <color theme="1"/>
        <rFont val="Times New Roman"/>
        <family val="1"/>
        <charset val="204"/>
      </rPr>
      <t>оказание услуг по техническому обслуживанию, ремонтно-восстановительным работам дизель-генераторных установок, 
системы топливоснабжения и хранения запаса топлива ЦОД «Москва-2»</t>
    </r>
  </si>
  <si>
    <t xml:space="preserve">Генеральный директор
ООО «Энерговектор»                                   _________________/Березуцкая А.В./
</t>
  </si>
  <si>
    <t>Наименование и ИНН участника закупки: ООО «Энерговектор», 9713026343</t>
  </si>
  <si>
    <t>Предложение участника закупки 
по результатам преддоговорных переговоров</t>
  </si>
  <si>
    <r>
      <t xml:space="preserve">НМЦ продукции </t>
    </r>
    <r>
      <rPr>
        <b/>
        <sz val="11"/>
        <color rgb="FFFF0000"/>
        <rFont val="Times New Roman"/>
        <family val="1"/>
        <charset val="204"/>
      </rPr>
      <t xml:space="preserve">с учетом объема, 
</t>
    </r>
    <r>
      <rPr>
        <b/>
        <u/>
        <sz val="11"/>
        <color rgb="FFFF0000"/>
        <rFont val="Times New Roman"/>
        <family val="1"/>
        <charset val="204"/>
      </rPr>
      <t>руб. с НДС 22%</t>
    </r>
  </si>
  <si>
    <t>Приложение к протоколу № 1064952-4-П</t>
  </si>
  <si>
    <r>
      <t xml:space="preserve">Сводная таблица стоимости (Форма 5) </t>
    </r>
    <r>
      <rPr>
        <i/>
        <sz val="20"/>
        <color theme="1"/>
        <rFont val="Times New Roman"/>
        <family val="1"/>
        <charset val="204"/>
      </rPr>
      <t>с учетом преддоговорных переговоров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</si>
</sst>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_₽"/>
    <numFmt numFmtId="165" formatCode="0.000"/>
    <numFmt numFmtId="166" formatCode="#,##0.000"/>
    <numFmt numFmtId="167" formatCode="0.0"/>
  </numFmts>
  <fonts count="2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Liberation Sans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2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Fill="0" applyBorder="0"/>
  </cellStyleXfs>
  <cellXfs count="254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4" fontId="3" fillId="0" borderId="1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center" vertical="top"/>
    </xf>
    <xf numFmtId="167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wrapText="1"/>
    </xf>
    <xf numFmtId="166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/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top"/>
    </xf>
    <xf numFmtId="0" fontId="8" fillId="0" borderId="3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4" fillId="4" borderId="1" xfId="0" applyNumberFormat="1" applyFont="1" applyFill="1" applyBorder="1" applyAlignment="1">
      <alignment vertical="top"/>
    </xf>
    <xf numFmtId="0" fontId="4" fillId="4" borderId="17" xfId="0" applyNumberFormat="1" applyFont="1" applyFill="1" applyBorder="1" applyAlignment="1">
      <alignment vertical="top"/>
    </xf>
    <xf numFmtId="0" fontId="4" fillId="4" borderId="18" xfId="0" applyNumberFormat="1" applyFont="1" applyFill="1" applyBorder="1" applyAlignment="1">
      <alignment vertical="top"/>
    </xf>
    <xf numFmtId="0" fontId="4" fillId="4" borderId="19" xfId="0" applyNumberFormat="1" applyFont="1" applyFill="1" applyBorder="1" applyAlignment="1">
      <alignment vertical="top"/>
    </xf>
    <xf numFmtId="0" fontId="4" fillId="4" borderId="104" xfId="0" applyNumberFormat="1" applyFont="1" applyFill="1" applyBorder="1" applyAlignment="1">
      <alignment vertical="top"/>
    </xf>
    <xf numFmtId="0" fontId="4" fillId="4" borderId="20" xfId="0" applyNumberFormat="1" applyFont="1" applyFill="1" applyBorder="1" applyAlignment="1">
      <alignment vertical="top"/>
    </xf>
    <xf numFmtId="0" fontId="4" fillId="4" borderId="21" xfId="0" applyNumberFormat="1" applyFont="1" applyFill="1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1" fillId="0" borderId="166" xfId="0" applyNumberFormat="1" applyFont="1" applyBorder="1" applyAlignment="1">
      <alignment horizontal="center" vertical="center" wrapText="1"/>
    </xf>
    <xf numFmtId="0" fontId="4" fillId="4" borderId="86" xfId="0" applyNumberFormat="1" applyFont="1" applyFill="1" applyBorder="1" applyAlignment="1">
      <alignment vertical="top"/>
    </xf>
    <xf numFmtId="0" fontId="4" fillId="4" borderId="87" xfId="0" applyNumberFormat="1" applyFont="1" applyFill="1" applyBorder="1" applyAlignment="1">
      <alignment vertical="top"/>
    </xf>
    <xf numFmtId="0" fontId="4" fillId="4" borderId="88" xfId="0" applyNumberFormat="1" applyFont="1" applyFill="1" applyBorder="1" applyAlignment="1">
      <alignment vertical="top"/>
    </xf>
    <xf numFmtId="0" fontId="4" fillId="4" borderId="89" xfId="0" applyNumberFormat="1" applyFont="1" applyFill="1" applyBorder="1" applyAlignment="1">
      <alignment vertical="top"/>
    </xf>
    <xf numFmtId="164" fontId="4" fillId="5" borderId="166" xfId="0" applyNumberFormat="1" applyFont="1" applyFill="1" applyBorder="1" applyAlignment="1">
      <alignment horizontal="center" vertical="top"/>
    </xf>
    <xf numFmtId="4" fontId="4" fillId="5" borderId="166" xfId="0" applyNumberFormat="1" applyFont="1" applyFill="1" applyBorder="1" applyAlignment="1">
      <alignment horizontal="center" vertical="top"/>
    </xf>
    <xf numFmtId="4" fontId="6" fillId="0" borderId="16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4" fillId="2" borderId="170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4" fillId="5" borderId="166" xfId="0" applyNumberFormat="1" applyFont="1" applyFill="1" applyBorder="1" applyAlignment="1">
      <alignment horizontal="center" vertical="center"/>
    </xf>
    <xf numFmtId="4" fontId="4" fillId="5" borderId="105" xfId="0" applyNumberFormat="1" applyFont="1" applyFill="1" applyBorder="1" applyAlignment="1">
      <alignment horizontal="center" vertical="center"/>
    </xf>
    <xf numFmtId="0" fontId="16" fillId="5" borderId="166" xfId="0" applyNumberFormat="1" applyFont="1" applyFill="1" applyBorder="1" applyAlignment="1">
      <alignment horizontal="center" vertical="center"/>
    </xf>
    <xf numFmtId="4" fontId="19" fillId="5" borderId="105" xfId="0" applyNumberFormat="1" applyFont="1" applyFill="1" applyBorder="1" applyAlignment="1">
      <alignment horizontal="center" vertical="center"/>
    </xf>
    <xf numFmtId="4" fontId="4" fillId="5" borderId="166" xfId="0" applyNumberFormat="1" applyFont="1" applyFill="1" applyBorder="1" applyAlignment="1">
      <alignment horizontal="center" vertical="center"/>
    </xf>
    <xf numFmtId="4" fontId="4" fillId="0" borderId="166" xfId="0" applyNumberFormat="1" applyFont="1" applyFill="1" applyBorder="1" applyAlignment="1">
      <alignment horizontal="center" vertical="top"/>
    </xf>
    <xf numFmtId="4" fontId="4" fillId="0" borderId="166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center" wrapText="1"/>
    </xf>
    <xf numFmtId="0" fontId="4" fillId="2" borderId="166" xfId="0" applyNumberFormat="1" applyFont="1" applyFill="1" applyBorder="1" applyAlignment="1">
      <alignment horizontal="left" vertical="top" wrapText="1"/>
    </xf>
    <xf numFmtId="0" fontId="4" fillId="0" borderId="126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126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11" fillId="0" borderId="166" xfId="0" applyFont="1" applyBorder="1" applyAlignment="1">
      <alignment horizontal="center" vertical="top" wrapText="1"/>
    </xf>
    <xf numFmtId="0" fontId="16" fillId="4" borderId="167" xfId="0" applyNumberFormat="1" applyFont="1" applyFill="1" applyBorder="1" applyAlignment="1">
      <alignment horizontal="right" vertical="top"/>
    </xf>
    <xf numFmtId="0" fontId="16" fillId="4" borderId="104" xfId="0" applyNumberFormat="1" applyFont="1" applyFill="1" applyBorder="1" applyAlignment="1">
      <alignment horizontal="right" vertical="top"/>
    </xf>
    <xf numFmtId="0" fontId="16" fillId="4" borderId="168" xfId="0" applyNumberFormat="1" applyFont="1" applyFill="1" applyBorder="1" applyAlignment="1">
      <alignment horizontal="right" vertical="top"/>
    </xf>
    <xf numFmtId="0" fontId="4" fillId="4" borderId="167" xfId="0" applyNumberFormat="1" applyFont="1" applyFill="1" applyBorder="1" applyAlignment="1">
      <alignment horizontal="left" vertical="top"/>
    </xf>
    <xf numFmtId="0" fontId="4" fillId="4" borderId="104" xfId="0" applyNumberFormat="1" applyFont="1" applyFill="1" applyBorder="1" applyAlignment="1">
      <alignment horizontal="left" vertical="top"/>
    </xf>
    <xf numFmtId="0" fontId="4" fillId="4" borderId="168" xfId="0" applyNumberFormat="1" applyFont="1" applyFill="1" applyBorder="1" applyAlignment="1">
      <alignment horizontal="left" vertical="top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172" xfId="0" applyNumberFormat="1" applyFont="1" applyBorder="1" applyAlignment="1">
      <alignment horizontal="center" vertical="top" wrapText="1"/>
    </xf>
    <xf numFmtId="0" fontId="4" fillId="0" borderId="173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49" xfId="0" applyNumberFormat="1" applyFont="1" applyBorder="1" applyAlignment="1">
      <alignment horizontal="left" vertical="top" wrapText="1"/>
    </xf>
    <xf numFmtId="0" fontId="3" fillId="0" borderId="50" xfId="0" applyNumberFormat="1" applyFont="1" applyBorder="1" applyAlignment="1">
      <alignment horizontal="left" vertical="top" wrapText="1"/>
    </xf>
    <xf numFmtId="0" fontId="3" fillId="0" borderId="51" xfId="0" applyNumberFormat="1" applyFont="1" applyBorder="1" applyAlignment="1">
      <alignment horizontal="left" vertical="top" wrapText="1"/>
    </xf>
    <xf numFmtId="0" fontId="3" fillId="0" borderId="52" xfId="0" applyNumberFormat="1" applyFont="1" applyBorder="1" applyAlignment="1">
      <alignment horizontal="left" vertical="top" wrapText="1"/>
    </xf>
    <xf numFmtId="0" fontId="3" fillId="0" borderId="53" xfId="0" applyNumberFormat="1" applyFont="1" applyBorder="1" applyAlignment="1">
      <alignment horizontal="left" vertical="top" wrapText="1"/>
    </xf>
    <xf numFmtId="0" fontId="3" fillId="0" borderId="54" xfId="0" applyNumberFormat="1" applyFont="1" applyBorder="1" applyAlignment="1">
      <alignment horizontal="left" vertical="top" wrapText="1"/>
    </xf>
    <xf numFmtId="0" fontId="3" fillId="0" borderId="55" xfId="0" applyNumberFormat="1" applyFont="1" applyBorder="1" applyAlignment="1">
      <alignment horizontal="left" vertical="top" wrapText="1"/>
    </xf>
    <xf numFmtId="0" fontId="3" fillId="0" borderId="56" xfId="0" applyNumberFormat="1" applyFont="1" applyBorder="1" applyAlignment="1">
      <alignment horizontal="left" vertical="top" wrapText="1"/>
    </xf>
    <xf numFmtId="0" fontId="3" fillId="0" borderId="57" xfId="0" applyNumberFormat="1" applyFont="1" applyBorder="1" applyAlignment="1">
      <alignment horizontal="left" vertical="top" wrapText="1"/>
    </xf>
    <xf numFmtId="0" fontId="3" fillId="0" borderId="58" xfId="0" applyNumberFormat="1" applyFont="1" applyBorder="1" applyAlignment="1">
      <alignment horizontal="left" vertical="top" wrapText="1"/>
    </xf>
    <xf numFmtId="0" fontId="3" fillId="0" borderId="128" xfId="0" applyNumberFormat="1" applyFont="1" applyBorder="1" applyAlignment="1">
      <alignment horizontal="center" vertical="top" wrapText="1"/>
    </xf>
    <xf numFmtId="0" fontId="3" fillId="0" borderId="131" xfId="0" applyNumberFormat="1" applyFont="1" applyBorder="1" applyAlignment="1">
      <alignment horizontal="center" vertical="top" wrapText="1"/>
    </xf>
    <xf numFmtId="0" fontId="3" fillId="0" borderId="133" xfId="0" applyNumberFormat="1" applyFont="1" applyBorder="1" applyAlignment="1">
      <alignment horizontal="center" vertical="top" wrapText="1"/>
    </xf>
    <xf numFmtId="0" fontId="3" fillId="0" borderId="135" xfId="0" applyNumberFormat="1" applyFont="1" applyBorder="1" applyAlignment="1">
      <alignment horizontal="center" vertical="top" wrapText="1"/>
    </xf>
    <xf numFmtId="0" fontId="3" fillId="0" borderId="137" xfId="0" applyNumberFormat="1" applyFont="1" applyBorder="1" applyAlignment="1">
      <alignment horizontal="center" vertical="top" wrapText="1"/>
    </xf>
    <xf numFmtId="0" fontId="3" fillId="0" borderId="139" xfId="0" applyNumberFormat="1" applyFont="1" applyBorder="1" applyAlignment="1">
      <alignment horizontal="center" vertical="top" wrapText="1"/>
    </xf>
    <xf numFmtId="0" fontId="3" fillId="0" borderId="141" xfId="0" applyNumberFormat="1" applyFont="1" applyBorder="1" applyAlignment="1">
      <alignment horizontal="center" vertical="top" wrapText="1"/>
    </xf>
    <xf numFmtId="0" fontId="3" fillId="0" borderId="143" xfId="0" applyNumberFormat="1" applyFont="1" applyBorder="1" applyAlignment="1">
      <alignment horizontal="center" vertical="top" wrapText="1"/>
    </xf>
    <xf numFmtId="0" fontId="3" fillId="0" borderId="145" xfId="0" applyNumberFormat="1" applyFont="1" applyBorder="1" applyAlignment="1">
      <alignment horizontal="center" vertical="top" wrapText="1"/>
    </xf>
    <xf numFmtId="0" fontId="3" fillId="0" borderId="147" xfId="0" applyNumberFormat="1" applyFont="1" applyBorder="1" applyAlignment="1">
      <alignment horizontal="center" vertical="top" wrapText="1"/>
    </xf>
    <xf numFmtId="0" fontId="3" fillId="0" borderId="149" xfId="0" applyNumberFormat="1" applyFont="1" applyBorder="1" applyAlignment="1">
      <alignment horizontal="center" vertical="top" wrapText="1"/>
    </xf>
    <xf numFmtId="0" fontId="3" fillId="0" borderId="151" xfId="0" applyNumberFormat="1" applyFont="1" applyBorder="1" applyAlignment="1">
      <alignment horizontal="center" vertical="top" wrapText="1"/>
    </xf>
    <xf numFmtId="0" fontId="3" fillId="0" borderId="136" xfId="0" applyNumberFormat="1" applyFont="1" applyBorder="1" applyAlignment="1">
      <alignment horizontal="center" vertical="top" wrapText="1"/>
    </xf>
    <xf numFmtId="0" fontId="3" fillId="0" borderId="138" xfId="0" applyNumberFormat="1" applyFont="1" applyBorder="1" applyAlignment="1">
      <alignment horizontal="center" vertical="top" wrapText="1"/>
    </xf>
    <xf numFmtId="0" fontId="3" fillId="0" borderId="140" xfId="0" applyNumberFormat="1" applyFont="1" applyBorder="1" applyAlignment="1">
      <alignment horizontal="center" vertical="top" wrapText="1"/>
    </xf>
    <xf numFmtId="0" fontId="3" fillId="0" borderId="142" xfId="0" applyNumberFormat="1" applyFont="1" applyBorder="1" applyAlignment="1">
      <alignment horizontal="center" vertical="top" wrapText="1"/>
    </xf>
    <xf numFmtId="0" fontId="3" fillId="0" borderId="144" xfId="0" applyNumberFormat="1" applyFont="1" applyBorder="1" applyAlignment="1">
      <alignment horizontal="center" vertical="top" wrapText="1"/>
    </xf>
    <xf numFmtId="0" fontId="3" fillId="0" borderId="146" xfId="0" applyNumberFormat="1" applyFont="1" applyBorder="1" applyAlignment="1">
      <alignment horizontal="center" vertical="top" wrapText="1"/>
    </xf>
    <xf numFmtId="0" fontId="3" fillId="0" borderId="148" xfId="0" applyNumberFormat="1" applyFont="1" applyBorder="1" applyAlignment="1">
      <alignment horizontal="center" vertical="top" wrapText="1"/>
    </xf>
    <xf numFmtId="0" fontId="3" fillId="0" borderId="150" xfId="0" applyNumberFormat="1" applyFont="1" applyBorder="1" applyAlignment="1">
      <alignment horizontal="center" vertical="top" wrapText="1"/>
    </xf>
    <xf numFmtId="0" fontId="3" fillId="0" borderId="152" xfId="0" applyNumberFormat="1" applyFont="1" applyBorder="1" applyAlignment="1">
      <alignment horizontal="center" vertical="top" wrapText="1"/>
    </xf>
    <xf numFmtId="0" fontId="3" fillId="0" borderId="154" xfId="0" applyNumberFormat="1" applyFont="1" applyBorder="1" applyAlignment="1">
      <alignment horizontal="center" vertical="top" wrapText="1"/>
    </xf>
    <xf numFmtId="0" fontId="3" fillId="0" borderId="156" xfId="0" applyNumberFormat="1" applyFont="1" applyBorder="1" applyAlignment="1">
      <alignment horizontal="center" vertical="top" wrapText="1"/>
    </xf>
    <xf numFmtId="0" fontId="3" fillId="0" borderId="153" xfId="0" applyNumberFormat="1" applyFont="1" applyBorder="1" applyAlignment="1">
      <alignment horizontal="center" vertical="top" wrapText="1"/>
    </xf>
    <xf numFmtId="0" fontId="3" fillId="0" borderId="155" xfId="0" applyNumberFormat="1" applyFont="1" applyBorder="1" applyAlignment="1">
      <alignment horizontal="center" vertical="top" wrapText="1"/>
    </xf>
    <xf numFmtId="0" fontId="3" fillId="0" borderId="157" xfId="0" applyNumberFormat="1" applyFont="1" applyBorder="1" applyAlignment="1">
      <alignment horizontal="center" vertical="top" wrapText="1"/>
    </xf>
    <xf numFmtId="0" fontId="3" fillId="0" borderId="159" xfId="0" applyNumberFormat="1" applyFont="1" applyBorder="1" applyAlignment="1">
      <alignment horizontal="center" vertical="top" wrapText="1"/>
    </xf>
    <xf numFmtId="0" fontId="3" fillId="0" borderId="161" xfId="0" applyNumberFormat="1" applyFont="1" applyBorder="1" applyAlignment="1">
      <alignment horizontal="center" vertical="top" wrapText="1"/>
    </xf>
    <xf numFmtId="0" fontId="3" fillId="0" borderId="158" xfId="0" applyNumberFormat="1" applyFont="1" applyBorder="1" applyAlignment="1">
      <alignment horizontal="center" vertical="top" wrapText="1"/>
    </xf>
    <xf numFmtId="0" fontId="3" fillId="0" borderId="160" xfId="0" applyNumberFormat="1" applyFont="1" applyBorder="1" applyAlignment="1">
      <alignment horizontal="center" vertical="top" wrapText="1"/>
    </xf>
    <xf numFmtId="0" fontId="3" fillId="0" borderId="162" xfId="0" applyNumberFormat="1" applyFont="1" applyBorder="1" applyAlignment="1">
      <alignment horizontal="center" vertical="top" wrapText="1"/>
    </xf>
    <xf numFmtId="0" fontId="3" fillId="0" borderId="163" xfId="0" applyNumberFormat="1" applyFont="1" applyBorder="1" applyAlignment="1">
      <alignment horizontal="center" vertical="top" wrapText="1"/>
    </xf>
    <xf numFmtId="0" fontId="3" fillId="0" borderId="164" xfId="0" applyNumberFormat="1" applyFont="1" applyBorder="1" applyAlignment="1">
      <alignment horizontal="center" vertical="top" wrapText="1"/>
    </xf>
    <xf numFmtId="0" fontId="3" fillId="0" borderId="165" xfId="0" applyNumberFormat="1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0" fillId="0" borderId="37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39" xfId="0" applyBorder="1" applyAlignment="1">
      <alignment vertical="top" wrapText="1"/>
    </xf>
    <xf numFmtId="0" fontId="0" fillId="0" borderId="40" xfId="0" applyBorder="1" applyAlignment="1">
      <alignment vertical="top" wrapText="1"/>
    </xf>
    <xf numFmtId="0" fontId="0" fillId="0" borderId="41" xfId="0" applyBorder="1" applyAlignment="1">
      <alignment vertical="top" wrapText="1"/>
    </xf>
    <xf numFmtId="0" fontId="0" fillId="0" borderId="42" xfId="0" applyBorder="1" applyAlignment="1">
      <alignment vertical="top" wrapText="1"/>
    </xf>
    <xf numFmtId="0" fontId="0" fillId="0" borderId="43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45" xfId="0" applyBorder="1" applyAlignment="1">
      <alignment vertical="top" wrapText="1"/>
    </xf>
    <xf numFmtId="0" fontId="0" fillId="0" borderId="46" xfId="0" applyBorder="1" applyAlignment="1">
      <alignment vertical="top" wrapText="1"/>
    </xf>
    <xf numFmtId="0" fontId="0" fillId="0" borderId="47" xfId="0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94" xfId="0" applyNumberFormat="1" applyFont="1" applyBorder="1" applyAlignment="1">
      <alignment horizontal="center" vertical="top" wrapText="1"/>
    </xf>
    <xf numFmtId="0" fontId="3" fillId="0" borderId="96" xfId="0" applyNumberFormat="1" applyFont="1" applyBorder="1" applyAlignment="1">
      <alignment horizontal="center" vertical="top" wrapText="1"/>
    </xf>
    <xf numFmtId="0" fontId="3" fillId="0" borderId="98" xfId="0" applyNumberFormat="1" applyFont="1" applyBorder="1" applyAlignment="1">
      <alignment horizontal="center" vertical="top" wrapText="1"/>
    </xf>
    <xf numFmtId="0" fontId="3" fillId="0" borderId="100" xfId="0" applyNumberFormat="1" applyFont="1" applyBorder="1" applyAlignment="1">
      <alignment horizontal="center" vertical="top" wrapText="1"/>
    </xf>
    <xf numFmtId="0" fontId="3" fillId="0" borderId="102" xfId="0" applyNumberFormat="1" applyFont="1" applyBorder="1" applyAlignment="1">
      <alignment horizontal="center" vertical="top" wrapText="1"/>
    </xf>
    <xf numFmtId="0" fontId="3" fillId="0" borderId="103" xfId="0" applyNumberFormat="1" applyFont="1" applyBorder="1" applyAlignment="1">
      <alignment horizontal="center" vertical="top" wrapText="1"/>
    </xf>
    <xf numFmtId="0" fontId="3" fillId="0" borderId="106" xfId="0" applyNumberFormat="1" applyFont="1" applyBorder="1" applyAlignment="1">
      <alignment horizontal="center" vertical="top" wrapText="1"/>
    </xf>
    <xf numFmtId="0" fontId="3" fillId="0" borderId="108" xfId="0" applyNumberFormat="1" applyFont="1" applyBorder="1" applyAlignment="1">
      <alignment horizontal="center" vertical="top" wrapText="1"/>
    </xf>
    <xf numFmtId="0" fontId="3" fillId="0" borderId="110" xfId="0" applyNumberFormat="1" applyFont="1" applyBorder="1" applyAlignment="1">
      <alignment horizontal="center" vertical="top" wrapText="1"/>
    </xf>
    <xf numFmtId="0" fontId="3" fillId="0" borderId="111" xfId="0" applyNumberFormat="1" applyFont="1" applyBorder="1" applyAlignment="1">
      <alignment horizontal="center" vertical="top" wrapText="1"/>
    </xf>
    <xf numFmtId="0" fontId="3" fillId="0" borderId="113" xfId="0" applyNumberFormat="1" applyFont="1" applyBorder="1" applyAlignment="1">
      <alignment horizontal="center" vertical="top" wrapText="1"/>
    </xf>
    <xf numFmtId="0" fontId="3" fillId="0" borderId="115" xfId="0" applyNumberFormat="1" applyFont="1" applyBorder="1" applyAlignment="1">
      <alignment horizontal="center" vertical="top" wrapText="1"/>
    </xf>
    <xf numFmtId="0" fontId="3" fillId="0" borderId="117" xfId="0" applyNumberFormat="1" applyFont="1" applyBorder="1" applyAlignment="1">
      <alignment horizontal="center" vertical="top" wrapText="1"/>
    </xf>
    <xf numFmtId="0" fontId="3" fillId="0" borderId="119" xfId="0" applyNumberFormat="1" applyFont="1" applyBorder="1" applyAlignment="1">
      <alignment horizontal="center" vertical="top" wrapText="1"/>
    </xf>
    <xf numFmtId="0" fontId="3" fillId="0" borderId="121" xfId="0" applyNumberFormat="1" applyFont="1" applyBorder="1" applyAlignment="1">
      <alignment horizontal="center" vertical="top" wrapText="1"/>
    </xf>
    <xf numFmtId="0" fontId="3" fillId="0" borderId="123" xfId="0" applyNumberFormat="1" applyFont="1" applyBorder="1" applyAlignment="1">
      <alignment horizontal="center" vertical="top" wrapText="1"/>
    </xf>
    <xf numFmtId="0" fontId="3" fillId="0" borderId="125" xfId="0" applyNumberFormat="1" applyFont="1" applyBorder="1" applyAlignment="1">
      <alignment horizontal="center" vertical="top" wrapText="1"/>
    </xf>
    <xf numFmtId="0" fontId="3" fillId="0" borderId="127" xfId="0" applyNumberFormat="1" applyFont="1" applyBorder="1" applyAlignment="1">
      <alignment horizontal="center" vertical="top" wrapText="1"/>
    </xf>
    <xf numFmtId="0" fontId="3" fillId="0" borderId="129" xfId="0" applyNumberFormat="1" applyFont="1" applyBorder="1" applyAlignment="1">
      <alignment horizontal="center" vertical="top" wrapText="1"/>
    </xf>
    <xf numFmtId="0" fontId="3" fillId="0" borderId="130" xfId="0" applyNumberFormat="1" applyFont="1" applyBorder="1" applyAlignment="1">
      <alignment horizontal="center" vertical="top" wrapText="1"/>
    </xf>
    <xf numFmtId="0" fontId="3" fillId="0" borderId="132" xfId="0" applyNumberFormat="1" applyFont="1" applyBorder="1" applyAlignment="1">
      <alignment horizontal="center" vertical="top" wrapText="1"/>
    </xf>
    <xf numFmtId="0" fontId="3" fillId="0" borderId="134" xfId="0" applyNumberFormat="1" applyFont="1" applyBorder="1" applyAlignment="1">
      <alignment horizontal="center" vertical="top" wrapText="1"/>
    </xf>
    <xf numFmtId="0" fontId="3" fillId="0" borderId="107" xfId="0" applyNumberFormat="1" applyFont="1" applyBorder="1" applyAlignment="1">
      <alignment horizontal="center" vertical="top" wrapText="1"/>
    </xf>
    <xf numFmtId="0" fontId="3" fillId="0" borderId="109" xfId="0" applyNumberFormat="1" applyFont="1" applyBorder="1" applyAlignment="1">
      <alignment horizontal="center" vertical="top" wrapText="1"/>
    </xf>
    <xf numFmtId="0" fontId="3" fillId="0" borderId="112" xfId="0" applyNumberFormat="1" applyFont="1" applyBorder="1" applyAlignment="1">
      <alignment horizontal="center" vertical="top" wrapText="1"/>
    </xf>
    <xf numFmtId="0" fontId="3" fillId="0" borderId="114" xfId="0" applyNumberFormat="1" applyFont="1" applyBorder="1" applyAlignment="1">
      <alignment horizontal="center" vertical="top" wrapText="1"/>
    </xf>
    <xf numFmtId="0" fontId="3" fillId="0" borderId="116" xfId="0" applyNumberFormat="1" applyFont="1" applyBorder="1" applyAlignment="1">
      <alignment horizontal="center" vertical="top" wrapText="1"/>
    </xf>
    <xf numFmtId="0" fontId="3" fillId="0" borderId="118" xfId="0" applyNumberFormat="1" applyFont="1" applyBorder="1" applyAlignment="1">
      <alignment horizontal="center" vertical="top" wrapText="1"/>
    </xf>
    <xf numFmtId="0" fontId="3" fillId="0" borderId="120" xfId="0" applyNumberFormat="1" applyFont="1" applyBorder="1" applyAlignment="1">
      <alignment horizontal="center" vertical="top" wrapText="1"/>
    </xf>
    <xf numFmtId="0" fontId="3" fillId="0" borderId="122" xfId="0" applyNumberFormat="1" applyFont="1" applyBorder="1" applyAlignment="1">
      <alignment horizontal="center" vertical="top" wrapText="1"/>
    </xf>
    <xf numFmtId="0" fontId="3" fillId="0" borderId="124" xfId="0" applyNumberFormat="1" applyFont="1" applyBorder="1" applyAlignment="1">
      <alignment horizontal="center" vertical="top" wrapText="1"/>
    </xf>
    <xf numFmtId="0" fontId="3" fillId="0" borderId="126" xfId="0" applyNumberFormat="1" applyFont="1" applyBorder="1" applyAlignment="1">
      <alignment horizontal="center" vertical="top" wrapText="1"/>
    </xf>
    <xf numFmtId="0" fontId="3" fillId="0" borderId="68" xfId="0" applyNumberFormat="1" applyFont="1" applyBorder="1" applyAlignment="1">
      <alignment horizontal="left" vertical="top" wrapText="1"/>
    </xf>
    <xf numFmtId="0" fontId="3" fillId="0" borderId="69" xfId="0" applyNumberFormat="1" applyFont="1" applyBorder="1" applyAlignment="1">
      <alignment horizontal="left" vertical="top" wrapText="1"/>
    </xf>
    <xf numFmtId="0" fontId="3" fillId="0" borderId="70" xfId="0" applyNumberFormat="1" applyFont="1" applyBorder="1" applyAlignment="1">
      <alignment horizontal="left" vertical="top" wrapText="1"/>
    </xf>
    <xf numFmtId="0" fontId="3" fillId="0" borderId="71" xfId="0" applyNumberFormat="1" applyFont="1" applyBorder="1" applyAlignment="1">
      <alignment horizontal="left" vertical="top" wrapText="1"/>
    </xf>
    <xf numFmtId="0" fontId="3" fillId="0" borderId="72" xfId="0" applyNumberFormat="1" applyFont="1" applyBorder="1" applyAlignment="1">
      <alignment horizontal="left" vertical="top" wrapText="1"/>
    </xf>
    <xf numFmtId="0" fontId="3" fillId="0" borderId="73" xfId="0" applyNumberFormat="1" applyFont="1" applyBorder="1" applyAlignment="1">
      <alignment horizontal="left" vertical="top" wrapText="1"/>
    </xf>
    <xf numFmtId="0" fontId="3" fillId="0" borderId="74" xfId="0" applyNumberFormat="1" applyFont="1" applyBorder="1" applyAlignment="1">
      <alignment horizontal="left" vertical="top" wrapText="1"/>
    </xf>
    <xf numFmtId="0" fontId="3" fillId="0" borderId="75" xfId="0" applyNumberFormat="1" applyFont="1" applyBorder="1" applyAlignment="1">
      <alignment horizontal="left" vertical="top" wrapText="1"/>
    </xf>
    <xf numFmtId="0" fontId="3" fillId="0" borderId="76" xfId="0" applyNumberFormat="1" applyFont="1" applyBorder="1" applyAlignment="1">
      <alignment horizontal="left" vertical="top" wrapText="1"/>
    </xf>
    <xf numFmtId="0" fontId="3" fillId="0" borderId="77" xfId="0" applyNumberFormat="1" applyFont="1" applyBorder="1" applyAlignment="1">
      <alignment horizontal="left" vertical="top" wrapText="1"/>
    </xf>
    <xf numFmtId="0" fontId="3" fillId="0" borderId="78" xfId="0" applyNumberFormat="1" applyFont="1" applyBorder="1" applyAlignment="1">
      <alignment horizontal="left" vertical="top" wrapText="1"/>
    </xf>
    <xf numFmtId="0" fontId="3" fillId="0" borderId="79" xfId="0" applyNumberFormat="1" applyFont="1" applyBorder="1" applyAlignment="1">
      <alignment horizontal="left" vertical="top" wrapText="1"/>
    </xf>
    <xf numFmtId="0" fontId="3" fillId="0" borderId="80" xfId="0" applyNumberFormat="1" applyFont="1" applyBorder="1" applyAlignment="1">
      <alignment horizontal="left" vertical="top" wrapText="1"/>
    </xf>
    <xf numFmtId="0" fontId="3" fillId="0" borderId="81" xfId="0" applyNumberFormat="1" applyFont="1" applyBorder="1" applyAlignment="1">
      <alignment horizontal="left" vertical="top" wrapText="1"/>
    </xf>
    <xf numFmtId="0" fontId="3" fillId="0" borderId="82" xfId="0" applyNumberFormat="1" applyFont="1" applyBorder="1" applyAlignment="1">
      <alignment horizontal="left" vertical="top" wrapText="1"/>
    </xf>
    <xf numFmtId="0" fontId="3" fillId="0" borderId="83" xfId="0" applyNumberFormat="1" applyFont="1" applyBorder="1" applyAlignment="1">
      <alignment horizontal="left" vertical="top" wrapText="1"/>
    </xf>
    <xf numFmtId="0" fontId="3" fillId="0" borderId="84" xfId="0" applyNumberFormat="1" applyFont="1" applyBorder="1" applyAlignment="1">
      <alignment horizontal="left" vertical="top" wrapText="1"/>
    </xf>
    <xf numFmtId="0" fontId="3" fillId="0" borderId="85" xfId="0" applyNumberFormat="1" applyFont="1" applyBorder="1" applyAlignment="1">
      <alignment horizontal="left" vertical="top" wrapText="1"/>
    </xf>
    <xf numFmtId="0" fontId="3" fillId="0" borderId="90" xfId="0" applyNumberFormat="1" applyFont="1" applyBorder="1" applyAlignment="1">
      <alignment horizontal="left" vertical="top" wrapText="1"/>
    </xf>
    <xf numFmtId="0" fontId="3" fillId="0" borderId="91" xfId="0" applyNumberFormat="1" applyFont="1" applyBorder="1" applyAlignment="1">
      <alignment horizontal="left" vertical="top" wrapText="1"/>
    </xf>
    <xf numFmtId="0" fontId="3" fillId="0" borderId="92" xfId="0" applyNumberFormat="1" applyFont="1" applyBorder="1" applyAlignment="1">
      <alignment horizontal="left" vertical="top" wrapText="1"/>
    </xf>
    <xf numFmtId="0" fontId="3" fillId="0" borderId="93" xfId="0" applyNumberFormat="1" applyFont="1" applyBorder="1" applyAlignment="1">
      <alignment horizontal="left" vertical="top" wrapText="1"/>
    </xf>
    <xf numFmtId="0" fontId="3" fillId="0" borderId="95" xfId="0" applyNumberFormat="1" applyFont="1" applyBorder="1" applyAlignment="1">
      <alignment horizontal="left" vertical="top" wrapText="1"/>
    </xf>
    <xf numFmtId="0" fontId="3" fillId="0" borderId="97" xfId="0" applyNumberFormat="1" applyFont="1" applyBorder="1" applyAlignment="1">
      <alignment horizontal="left" vertical="top" wrapText="1"/>
    </xf>
    <xf numFmtId="0" fontId="3" fillId="0" borderId="99" xfId="0" applyNumberFormat="1" applyFont="1" applyBorder="1" applyAlignment="1">
      <alignment horizontal="left" vertical="top" wrapText="1"/>
    </xf>
    <xf numFmtId="0" fontId="3" fillId="0" borderId="101" xfId="0" applyNumberFormat="1" applyFont="1" applyBorder="1" applyAlignment="1">
      <alignment horizontal="left" vertical="top" wrapText="1"/>
    </xf>
    <xf numFmtId="0" fontId="3" fillId="0" borderId="59" xfId="0" applyNumberFormat="1" applyFont="1" applyBorder="1" applyAlignment="1">
      <alignment horizontal="left" vertical="top" wrapText="1"/>
    </xf>
    <xf numFmtId="0" fontId="3" fillId="0" borderId="60" xfId="0" applyNumberFormat="1" applyFont="1" applyBorder="1" applyAlignment="1">
      <alignment horizontal="left" vertical="top" wrapText="1"/>
    </xf>
    <xf numFmtId="0" fontId="3" fillId="0" borderId="61" xfId="0" applyNumberFormat="1" applyFont="1" applyBorder="1" applyAlignment="1">
      <alignment horizontal="left" vertical="top" wrapText="1"/>
    </xf>
    <xf numFmtId="0" fontId="3" fillId="0" borderId="62" xfId="0" applyNumberFormat="1" applyFont="1" applyBorder="1" applyAlignment="1">
      <alignment horizontal="left" vertical="top" wrapText="1"/>
    </xf>
    <xf numFmtId="0" fontId="3" fillId="0" borderId="63" xfId="0" applyNumberFormat="1" applyFont="1" applyBorder="1" applyAlignment="1">
      <alignment horizontal="left" vertical="top" wrapText="1"/>
    </xf>
    <xf numFmtId="0" fontId="3" fillId="0" borderId="64" xfId="0" applyNumberFormat="1" applyFont="1" applyBorder="1" applyAlignment="1">
      <alignment horizontal="left" vertical="top" wrapText="1"/>
    </xf>
    <xf numFmtId="0" fontId="3" fillId="0" borderId="65" xfId="0" applyNumberFormat="1" applyFont="1" applyBorder="1" applyAlignment="1">
      <alignment horizontal="left" vertical="top" wrapText="1"/>
    </xf>
    <xf numFmtId="0" fontId="3" fillId="0" borderId="66" xfId="0" applyNumberFormat="1" applyFont="1" applyBorder="1" applyAlignment="1">
      <alignment horizontal="left" vertical="top" wrapText="1"/>
    </xf>
    <xf numFmtId="0" fontId="3" fillId="0" borderId="67" xfId="0" applyNumberFormat="1" applyFont="1" applyBorder="1" applyAlignment="1">
      <alignment horizontal="left" vertical="top" wrapText="1"/>
    </xf>
    <xf numFmtId="0" fontId="4" fillId="0" borderId="7" xfId="0" applyNumberFormat="1" applyFont="1" applyBorder="1" applyAlignment="1">
      <alignment horizontal="left" vertical="top" wrapText="1"/>
    </xf>
    <xf numFmtId="0" fontId="5" fillId="0" borderId="0" xfId="0" applyFont="1" applyFill="1" applyAlignment="1">
      <alignment horizontal="right" vertical="center"/>
    </xf>
    <xf numFmtId="4" fontId="12" fillId="0" borderId="0" xfId="0" applyNumberFormat="1" applyFont="1" applyFill="1" applyAlignment="1">
      <alignment horizontal="center" vertical="top"/>
    </xf>
    <xf numFmtId="4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4" fontId="10" fillId="0" borderId="0" xfId="0" applyNumberFormat="1" applyFont="1" applyFill="1" applyAlignment="1">
      <alignment horizontal="right" vertical="center"/>
    </xf>
    <xf numFmtId="4" fontId="10" fillId="0" borderId="0" xfId="0" applyNumberFormat="1" applyFont="1" applyFill="1" applyAlignment="1">
      <alignment horizontal="center" vertical="top"/>
    </xf>
    <xf numFmtId="4" fontId="18" fillId="0" borderId="174" xfId="0" applyNumberFormat="1" applyFont="1" applyFill="1" applyBorder="1" applyAlignment="1">
      <alignment horizontal="center" vertical="center" wrapText="1"/>
    </xf>
    <xf numFmtId="4" fontId="18" fillId="0" borderId="175" xfId="0" applyNumberFormat="1" applyFont="1" applyFill="1" applyBorder="1" applyAlignment="1">
      <alignment horizontal="center" vertical="center"/>
    </xf>
    <xf numFmtId="4" fontId="18" fillId="0" borderId="176" xfId="0" applyNumberFormat="1" applyFont="1" applyFill="1" applyBorder="1" applyAlignment="1">
      <alignment horizontal="center" vertical="center"/>
    </xf>
    <xf numFmtId="4" fontId="18" fillId="0" borderId="177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4" fontId="18" fillId="0" borderId="178" xfId="0" applyNumberFormat="1" applyFont="1" applyFill="1" applyBorder="1" applyAlignment="1">
      <alignment horizontal="center" vertical="center"/>
    </xf>
    <xf numFmtId="4" fontId="18" fillId="0" borderId="179" xfId="0" applyNumberFormat="1" applyFont="1" applyFill="1" applyBorder="1" applyAlignment="1">
      <alignment horizontal="center" vertical="center"/>
    </xf>
    <xf numFmtId="4" fontId="18" fillId="0" borderId="180" xfId="0" applyNumberFormat="1" applyFont="1" applyFill="1" applyBorder="1" applyAlignment="1">
      <alignment horizontal="center" vertical="center"/>
    </xf>
    <xf numFmtId="4" fontId="18" fillId="0" borderId="181" xfId="0" applyNumberFormat="1" applyFont="1" applyFill="1" applyBorder="1" applyAlignment="1">
      <alignment horizontal="center" vertical="center"/>
    </xf>
    <xf numFmtId="3" fontId="11" fillId="0" borderId="166" xfId="0" applyNumberFormat="1" applyFont="1" applyFill="1" applyBorder="1" applyAlignment="1">
      <alignment horizontal="center" vertical="center" wrapText="1"/>
    </xf>
    <xf numFmtId="4" fontId="4" fillId="0" borderId="171" xfId="0" applyNumberFormat="1" applyFont="1" applyFill="1" applyBorder="1" applyAlignment="1">
      <alignment horizontal="center" vertical="center"/>
    </xf>
    <xf numFmtId="4" fontId="4" fillId="0" borderId="169" xfId="0" applyNumberFormat="1" applyFont="1" applyFill="1" applyBorder="1" applyAlignment="1">
      <alignment horizontal="center" vertical="center"/>
    </xf>
    <xf numFmtId="0" fontId="4" fillId="6" borderId="166" xfId="0" applyNumberFormat="1" applyFont="1" applyFill="1" applyBorder="1" applyAlignment="1">
      <alignment horizontal="left" vertical="top" wrapText="1"/>
    </xf>
    <xf numFmtId="0" fontId="4" fillId="6" borderId="0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view="pageBreakPreview" topLeftCell="A178" zoomScaleNormal="100" zoomScaleSheetLayoutView="100" workbookViewId="0">
      <selection activeCell="H185" sqref="H185"/>
    </sheetView>
  </sheetViews>
  <sheetFormatPr defaultColWidth="9.140625" defaultRowHeight="15"/>
  <cols>
    <col min="1" max="1" width="10.140625" style="1" customWidth="1"/>
    <col min="2" max="2" width="35.42578125" style="2" customWidth="1"/>
    <col min="3" max="3" width="49" style="2" customWidth="1"/>
    <col min="4" max="4" width="17.140625" style="1" customWidth="1"/>
    <col min="5" max="5" width="12.7109375" style="1" customWidth="1"/>
    <col min="6" max="6" width="22.28515625" style="1" customWidth="1"/>
    <col min="7" max="7" width="17.7109375" style="236" customWidth="1"/>
    <col min="8" max="8" width="18" style="236" customWidth="1"/>
    <col min="9" max="9" width="18.140625" style="236" customWidth="1"/>
    <col min="10" max="16384" width="9.140625" style="1"/>
  </cols>
  <sheetData>
    <row r="1" spans="1:9" s="40" customFormat="1" ht="46.5" customHeight="1">
      <c r="A1" s="39"/>
      <c r="B1" s="55"/>
      <c r="C1" s="56"/>
      <c r="D1" s="56"/>
      <c r="E1" s="56"/>
      <c r="F1" s="56"/>
      <c r="G1" s="238"/>
      <c r="H1" s="238"/>
      <c r="I1" s="234" t="s">
        <v>223</v>
      </c>
    </row>
    <row r="2" spans="1:9" s="40" customFormat="1" ht="46.5" customHeight="1">
      <c r="A2" s="39"/>
      <c r="B2" s="53" t="s">
        <v>224</v>
      </c>
      <c r="C2" s="50"/>
      <c r="D2" s="50"/>
      <c r="E2" s="50"/>
      <c r="F2" s="50"/>
      <c r="G2" s="239"/>
      <c r="H2" s="239"/>
      <c r="I2" s="235"/>
    </row>
    <row r="3" spans="1:9" s="40" customFormat="1" ht="46.5" customHeight="1">
      <c r="A3" s="67" t="s">
        <v>218</v>
      </c>
      <c r="B3" s="67"/>
      <c r="C3" s="67"/>
      <c r="D3" s="67"/>
      <c r="E3" s="67"/>
      <c r="F3" s="67"/>
      <c r="G3" s="67"/>
      <c r="H3" s="67"/>
      <c r="I3" s="67"/>
    </row>
    <row r="4" spans="1:9" s="40" customFormat="1" ht="20.25">
      <c r="A4" s="39"/>
      <c r="B4" s="57" t="s">
        <v>220</v>
      </c>
      <c r="C4" s="50"/>
      <c r="D4" s="50"/>
      <c r="E4" s="50"/>
      <c r="F4" s="50"/>
      <c r="G4" s="239"/>
      <c r="H4" s="239"/>
      <c r="I4" s="235"/>
    </row>
    <row r="5" spans="1:9" s="40" customFormat="1" ht="18" customHeight="1">
      <c r="A5" s="39"/>
      <c r="B5" s="54"/>
      <c r="C5" s="41"/>
      <c r="D5" s="41"/>
      <c r="E5" s="41"/>
      <c r="F5" s="41"/>
      <c r="G5" s="239"/>
      <c r="H5" s="239"/>
      <c r="I5" s="235"/>
    </row>
    <row r="6" spans="1:9" s="40" customFormat="1" ht="18" customHeight="1">
      <c r="A6" s="73" t="s">
        <v>27</v>
      </c>
      <c r="B6" s="73" t="s">
        <v>212</v>
      </c>
      <c r="C6" s="73" t="s">
        <v>213</v>
      </c>
      <c r="D6" s="73" t="s">
        <v>30</v>
      </c>
      <c r="E6" s="73" t="s">
        <v>214</v>
      </c>
      <c r="F6" s="73"/>
      <c r="G6" s="240" t="s">
        <v>221</v>
      </c>
      <c r="H6" s="241"/>
      <c r="I6" s="242"/>
    </row>
    <row r="7" spans="1:9" s="40" customFormat="1" ht="18" customHeight="1">
      <c r="A7" s="73"/>
      <c r="B7" s="73"/>
      <c r="C7" s="73"/>
      <c r="D7" s="73"/>
      <c r="E7" s="73"/>
      <c r="F7" s="73"/>
      <c r="G7" s="243"/>
      <c r="H7" s="244"/>
      <c r="I7" s="245"/>
    </row>
    <row r="8" spans="1:9" s="40" customFormat="1" ht="18" customHeight="1">
      <c r="A8" s="73"/>
      <c r="B8" s="73"/>
      <c r="C8" s="73"/>
      <c r="D8" s="73"/>
      <c r="E8" s="73"/>
      <c r="F8" s="73"/>
      <c r="G8" s="243"/>
      <c r="H8" s="244"/>
      <c r="I8" s="245"/>
    </row>
    <row r="9" spans="1:9" s="40" customFormat="1" ht="18.75" customHeight="1">
      <c r="A9" s="73"/>
      <c r="B9" s="73"/>
      <c r="C9" s="73"/>
      <c r="D9" s="73"/>
      <c r="E9" s="73"/>
      <c r="F9" s="73"/>
      <c r="G9" s="246"/>
      <c r="H9" s="247"/>
      <c r="I9" s="248"/>
    </row>
    <row r="10" spans="1:9" s="40" customFormat="1" ht="66" customHeight="1">
      <c r="A10" s="73"/>
      <c r="B10" s="73"/>
      <c r="C10" s="73"/>
      <c r="D10" s="73"/>
      <c r="E10" s="73"/>
      <c r="F10" s="73"/>
      <c r="G10" s="49" t="s">
        <v>216</v>
      </c>
      <c r="H10" s="49" t="s">
        <v>217</v>
      </c>
      <c r="I10" s="49" t="s">
        <v>222</v>
      </c>
    </row>
    <row r="11" spans="1:9" ht="18" customHeight="1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249">
        <v>19</v>
      </c>
      <c r="H11" s="249">
        <v>20</v>
      </c>
      <c r="I11" s="249">
        <v>21</v>
      </c>
    </row>
    <row r="12" spans="1:9" ht="18" customHeight="1">
      <c r="A12" s="68" t="s">
        <v>2</v>
      </c>
      <c r="B12" s="68"/>
      <c r="C12" s="68"/>
      <c r="D12" s="68"/>
      <c r="E12" s="68"/>
      <c r="F12" s="68"/>
      <c r="G12" s="252"/>
      <c r="H12" s="252"/>
      <c r="I12" s="252"/>
    </row>
    <row r="13" spans="1:9" ht="37.5" customHeight="1">
      <c r="A13" s="71" t="s">
        <v>4</v>
      </c>
      <c r="B13" s="69" t="s">
        <v>5</v>
      </c>
      <c r="C13" s="69" t="s">
        <v>6</v>
      </c>
      <c r="D13" s="81" t="s">
        <v>7</v>
      </c>
      <c r="E13" s="82"/>
      <c r="F13" s="71" t="s">
        <v>8</v>
      </c>
      <c r="G13" s="250" t="s">
        <v>215</v>
      </c>
      <c r="H13" s="250" t="s">
        <v>215</v>
      </c>
      <c r="I13" s="250" t="s">
        <v>215</v>
      </c>
    </row>
    <row r="14" spans="1:9" ht="21.75" customHeight="1">
      <c r="A14" s="80"/>
      <c r="B14" s="233"/>
      <c r="C14" s="70"/>
      <c r="D14" s="10" t="s">
        <v>10</v>
      </c>
      <c r="E14" s="10" t="s">
        <v>11</v>
      </c>
      <c r="F14" s="72"/>
      <c r="G14" s="251"/>
      <c r="H14" s="251"/>
      <c r="I14" s="251"/>
    </row>
    <row r="15" spans="1:9" ht="30">
      <c r="A15" s="7">
        <v>1.1000000000000001</v>
      </c>
      <c r="B15" s="11" t="s">
        <v>12</v>
      </c>
      <c r="C15" s="12" t="s">
        <v>14</v>
      </c>
      <c r="D15" s="7">
        <v>16</v>
      </c>
      <c r="E15" s="7"/>
      <c r="F15" s="7">
        <v>16</v>
      </c>
      <c r="G15" s="63">
        <v>512114</v>
      </c>
      <c r="H15" s="63">
        <f>ROUND(G15*F15,2)</f>
        <v>8193824</v>
      </c>
      <c r="I15" s="63">
        <f>ROUND(H15*1.22,2)</f>
        <v>9996465.2799999993</v>
      </c>
    </row>
    <row r="16" spans="1:9" ht="30" customHeight="1">
      <c r="A16" s="7">
        <v>1.2</v>
      </c>
      <c r="B16" s="11" t="s">
        <v>12</v>
      </c>
      <c r="C16" s="12" t="s">
        <v>17</v>
      </c>
      <c r="D16" s="7"/>
      <c r="E16" s="7">
        <v>16</v>
      </c>
      <c r="F16" s="7">
        <v>16</v>
      </c>
      <c r="G16" s="63">
        <v>537190</v>
      </c>
      <c r="H16" s="63">
        <f>ROUND(G16*F16,2)</f>
        <v>8595040</v>
      </c>
      <c r="I16" s="63">
        <f t="shared" ref="I16:I17" si="0">ROUND(H16*1.22,2)</f>
        <v>10485948.800000001</v>
      </c>
    </row>
    <row r="17" spans="1:9" ht="30">
      <c r="A17" s="7">
        <v>1.3</v>
      </c>
      <c r="B17" s="11" t="s">
        <v>20</v>
      </c>
      <c r="C17" s="12" t="s">
        <v>21</v>
      </c>
      <c r="D17" s="7">
        <v>1</v>
      </c>
      <c r="E17" s="7">
        <v>1</v>
      </c>
      <c r="F17" s="7">
        <v>2</v>
      </c>
      <c r="G17" s="63">
        <v>343278</v>
      </c>
      <c r="H17" s="63">
        <f>ROUND(G17*F17,2)</f>
        <v>686556</v>
      </c>
      <c r="I17" s="63">
        <f t="shared" si="0"/>
        <v>837598.32</v>
      </c>
    </row>
    <row r="18" spans="1:9">
      <c r="A18" s="32" t="s">
        <v>23</v>
      </c>
      <c r="B18" s="33"/>
      <c r="C18" s="34"/>
      <c r="D18" s="35"/>
      <c r="E18" s="37"/>
      <c r="F18" s="38"/>
      <c r="G18" s="48" t="s">
        <v>215</v>
      </c>
      <c r="H18" s="62">
        <f>SUM(H15:H17)</f>
        <v>17475420</v>
      </c>
      <c r="I18" s="62">
        <f>SUM(I15:I17)</f>
        <v>21320012.399999999</v>
      </c>
    </row>
    <row r="19" spans="1:9" ht="18.75" customHeight="1">
      <c r="A19" s="51" t="s">
        <v>25</v>
      </c>
      <c r="B19" s="52"/>
      <c r="C19" s="52"/>
      <c r="D19" s="52"/>
      <c r="E19" s="52"/>
      <c r="F19" s="52"/>
      <c r="G19" s="253"/>
      <c r="H19" s="253"/>
      <c r="I19" s="253"/>
    </row>
    <row r="20" spans="1:9" ht="57">
      <c r="A20" s="10" t="s">
        <v>27</v>
      </c>
      <c r="B20" s="8" t="s">
        <v>28</v>
      </c>
      <c r="C20" s="8" t="s">
        <v>29</v>
      </c>
      <c r="D20" s="10" t="s">
        <v>30</v>
      </c>
      <c r="E20" s="10" t="s">
        <v>32</v>
      </c>
      <c r="F20" s="30" t="s">
        <v>34</v>
      </c>
      <c r="G20" s="64" t="s">
        <v>215</v>
      </c>
      <c r="H20" s="64" t="s">
        <v>215</v>
      </c>
      <c r="I20" s="64" t="s">
        <v>215</v>
      </c>
    </row>
    <row r="21" spans="1:9">
      <c r="A21" s="14">
        <v>2.1</v>
      </c>
      <c r="B21" s="12" t="s">
        <v>35</v>
      </c>
      <c r="C21" s="12" t="s">
        <v>36</v>
      </c>
      <c r="D21" s="15" t="s">
        <v>38</v>
      </c>
      <c r="E21" s="15" t="s">
        <v>39</v>
      </c>
      <c r="F21" s="15">
        <f>2*16*2</f>
        <v>64</v>
      </c>
      <c r="G21" s="63">
        <v>29980</v>
      </c>
      <c r="H21" s="63">
        <f>ROUND(G21*F21,2)</f>
        <v>1918720</v>
      </c>
      <c r="I21" s="63">
        <f t="shared" ref="I21:I27" si="1">ROUND(H21*1.22,2)</f>
        <v>2340838.3999999999</v>
      </c>
    </row>
    <row r="22" spans="1:9">
      <c r="A22" s="14">
        <v>2.2000000000000002</v>
      </c>
      <c r="B22" s="12" t="s">
        <v>41</v>
      </c>
      <c r="C22" s="12">
        <v>31845301</v>
      </c>
      <c r="D22" s="15" t="s">
        <v>38</v>
      </c>
      <c r="E22" s="15" t="s">
        <v>39</v>
      </c>
      <c r="F22" s="15">
        <f>5*16*2</f>
        <v>160</v>
      </c>
      <c r="G22" s="63">
        <v>12442</v>
      </c>
      <c r="H22" s="63">
        <f>ROUND(G22*F22,2)</f>
        <v>1990720</v>
      </c>
      <c r="I22" s="63">
        <f t="shared" si="1"/>
        <v>2428678.4</v>
      </c>
    </row>
    <row r="23" spans="1:9">
      <c r="A23" s="14">
        <v>2.2999999999999998</v>
      </c>
      <c r="B23" s="12" t="s">
        <v>43</v>
      </c>
      <c r="C23" s="12" t="s">
        <v>103</v>
      </c>
      <c r="D23" s="15" t="s">
        <v>38</v>
      </c>
      <c r="E23" s="15" t="s">
        <v>105</v>
      </c>
      <c r="F23" s="15">
        <f>1*16</f>
        <v>16</v>
      </c>
      <c r="G23" s="63">
        <v>2404</v>
      </c>
      <c r="H23" s="63">
        <f>ROUND(G23*F23,2)</f>
        <v>38464</v>
      </c>
      <c r="I23" s="63">
        <f t="shared" si="1"/>
        <v>46926.080000000002</v>
      </c>
    </row>
    <row r="24" spans="1:9" ht="15.75">
      <c r="A24" s="14">
        <v>2.4</v>
      </c>
      <c r="B24" s="12" t="s">
        <v>107</v>
      </c>
      <c r="C24" s="19" t="s">
        <v>109</v>
      </c>
      <c r="D24" s="15" t="s">
        <v>38</v>
      </c>
      <c r="E24" s="15" t="s">
        <v>39</v>
      </c>
      <c r="F24" s="15">
        <f>3*16*2</f>
        <v>96</v>
      </c>
      <c r="G24" s="63">
        <v>5301</v>
      </c>
      <c r="H24" s="63">
        <f>ROUND(G24*F24,2)</f>
        <v>508896</v>
      </c>
      <c r="I24" s="63">
        <f t="shared" si="1"/>
        <v>620853.12</v>
      </c>
    </row>
    <row r="25" spans="1:9" ht="15.75">
      <c r="A25" s="14">
        <v>2.5</v>
      </c>
      <c r="B25" s="12" t="s">
        <v>111</v>
      </c>
      <c r="C25" s="19" t="s">
        <v>113</v>
      </c>
      <c r="D25" s="15" t="s">
        <v>114</v>
      </c>
      <c r="E25" s="15" t="s">
        <v>39</v>
      </c>
      <c r="F25" s="15">
        <f>390*16*2</f>
        <v>12480</v>
      </c>
      <c r="G25" s="63">
        <v>391</v>
      </c>
      <c r="H25" s="63">
        <f>ROUND(G25*F25,2)</f>
        <v>4879680</v>
      </c>
      <c r="I25" s="63">
        <f t="shared" si="1"/>
        <v>5953209.5999999996</v>
      </c>
    </row>
    <row r="26" spans="1:9" ht="30" customHeight="1">
      <c r="A26" s="14">
        <v>2.6</v>
      </c>
      <c r="B26" s="12" t="s">
        <v>116</v>
      </c>
      <c r="C26" s="12" t="s">
        <v>117</v>
      </c>
      <c r="D26" s="15" t="s">
        <v>118</v>
      </c>
      <c r="E26" s="15" t="s">
        <v>39</v>
      </c>
      <c r="F26" s="15">
        <f>120*16*2</f>
        <v>3840</v>
      </c>
      <c r="G26" s="63">
        <v>5</v>
      </c>
      <c r="H26" s="63">
        <f>ROUND(G26*F26,2)</f>
        <v>19200</v>
      </c>
      <c r="I26" s="63">
        <f t="shared" si="1"/>
        <v>23424</v>
      </c>
    </row>
    <row r="27" spans="1:9">
      <c r="A27" s="14">
        <v>2.7</v>
      </c>
      <c r="B27" s="12" t="s">
        <v>120</v>
      </c>
      <c r="C27" s="12" t="s">
        <v>121</v>
      </c>
      <c r="D27" s="15" t="s">
        <v>38</v>
      </c>
      <c r="E27" s="15" t="s">
        <v>39</v>
      </c>
      <c r="F27" s="15">
        <f>20*16*2</f>
        <v>640</v>
      </c>
      <c r="G27" s="63">
        <v>6118</v>
      </c>
      <c r="H27" s="63">
        <f>ROUND(G27*F27,2)</f>
        <v>3915520</v>
      </c>
      <c r="I27" s="63">
        <f t="shared" si="1"/>
        <v>4776934.4000000004</v>
      </c>
    </row>
    <row r="28" spans="1:9">
      <c r="A28" s="32" t="s">
        <v>124</v>
      </c>
      <c r="B28" s="43"/>
      <c r="C28" s="44"/>
      <c r="D28" s="45"/>
      <c r="E28" s="36"/>
      <c r="F28" s="46"/>
      <c r="G28" s="48" t="s">
        <v>215</v>
      </c>
      <c r="H28" s="47">
        <f>SUM(H21:H27)</f>
        <v>13271200</v>
      </c>
      <c r="I28" s="47">
        <f>SUM(I21:I27)</f>
        <v>16190864</v>
      </c>
    </row>
    <row r="29" spans="1:9" ht="18.75" customHeight="1">
      <c r="A29" s="51" t="s">
        <v>126</v>
      </c>
      <c r="B29" s="52"/>
      <c r="C29" s="52"/>
      <c r="D29" s="52"/>
      <c r="E29" s="52"/>
      <c r="F29" s="52"/>
      <c r="G29" s="253"/>
      <c r="H29" s="253"/>
      <c r="I29" s="253"/>
    </row>
    <row r="30" spans="1:9" s="13" customFormat="1" ht="86.25" customHeight="1">
      <c r="A30" s="20" t="s">
        <v>128</v>
      </c>
      <c r="B30" s="21" t="s">
        <v>129</v>
      </c>
      <c r="C30" s="21" t="s">
        <v>130</v>
      </c>
      <c r="D30" s="20" t="s">
        <v>131</v>
      </c>
      <c r="E30" s="31" t="s">
        <v>215</v>
      </c>
      <c r="F30" s="20" t="s">
        <v>132</v>
      </c>
      <c r="G30" s="64" t="s">
        <v>215</v>
      </c>
      <c r="H30" s="64" t="s">
        <v>215</v>
      </c>
      <c r="I30" s="64" t="s">
        <v>215</v>
      </c>
    </row>
    <row r="31" spans="1:9" s="13" customFormat="1" ht="45">
      <c r="A31" s="6">
        <v>3.1</v>
      </c>
      <c r="B31" s="165" t="s">
        <v>134</v>
      </c>
      <c r="C31" s="5" t="s">
        <v>135</v>
      </c>
      <c r="D31" s="22" t="s">
        <v>1</v>
      </c>
      <c r="E31" s="22" t="s">
        <v>215</v>
      </c>
      <c r="F31" s="23">
        <v>80</v>
      </c>
      <c r="G31" s="64">
        <v>10819</v>
      </c>
      <c r="H31" s="63">
        <f>ROUND(G31*F31,2)</f>
        <v>865520</v>
      </c>
      <c r="I31" s="63">
        <f t="shared" ref="I31:I94" si="2">ROUND(H31*1.22,2)</f>
        <v>1055934.3999999999</v>
      </c>
    </row>
    <row r="32" spans="1:9" s="13" customFormat="1" ht="105">
      <c r="A32" s="6">
        <v>3.2</v>
      </c>
      <c r="B32" s="166"/>
      <c r="C32" s="5" t="s">
        <v>137</v>
      </c>
      <c r="D32" s="22" t="s">
        <v>138</v>
      </c>
      <c r="E32" s="22" t="s">
        <v>215</v>
      </c>
      <c r="F32" s="23">
        <v>4</v>
      </c>
      <c r="G32" s="64">
        <v>68852</v>
      </c>
      <c r="H32" s="63">
        <f>ROUND(G32*F32,2)</f>
        <v>275408</v>
      </c>
      <c r="I32" s="63">
        <f t="shared" si="2"/>
        <v>335997.76</v>
      </c>
    </row>
    <row r="33" spans="1:9" s="13" customFormat="1" ht="31.5" customHeight="1">
      <c r="A33" s="6">
        <v>3.3</v>
      </c>
      <c r="B33" s="167"/>
      <c r="C33" s="5" t="s">
        <v>140</v>
      </c>
      <c r="D33" s="22" t="s">
        <v>141</v>
      </c>
      <c r="E33" s="22" t="s">
        <v>215</v>
      </c>
      <c r="F33" s="23">
        <v>8</v>
      </c>
      <c r="G33" s="64">
        <v>1475</v>
      </c>
      <c r="H33" s="63">
        <f>ROUND(G33*F33,2)</f>
        <v>11800</v>
      </c>
      <c r="I33" s="63">
        <f t="shared" si="2"/>
        <v>14396</v>
      </c>
    </row>
    <row r="34" spans="1:9" s="13" customFormat="1" ht="30">
      <c r="A34" s="6">
        <v>3.4</v>
      </c>
      <c r="B34" s="168"/>
      <c r="C34" s="5" t="s">
        <v>143</v>
      </c>
      <c r="D34" s="22" t="s">
        <v>81</v>
      </c>
      <c r="E34" s="22" t="s">
        <v>215</v>
      </c>
      <c r="F34" s="23">
        <v>100</v>
      </c>
      <c r="G34" s="64">
        <v>3442</v>
      </c>
      <c r="H34" s="63">
        <f>ROUND(G34*F34,2)</f>
        <v>344200</v>
      </c>
      <c r="I34" s="63">
        <f t="shared" si="2"/>
        <v>419924</v>
      </c>
    </row>
    <row r="35" spans="1:9" s="13" customFormat="1" ht="30">
      <c r="A35" s="6">
        <v>3.5</v>
      </c>
      <c r="B35" s="169"/>
      <c r="C35" s="5" t="s">
        <v>145</v>
      </c>
      <c r="D35" s="22" t="s">
        <v>84</v>
      </c>
      <c r="E35" s="22" t="s">
        <v>215</v>
      </c>
      <c r="F35" s="23">
        <v>30</v>
      </c>
      <c r="G35" s="64">
        <v>590</v>
      </c>
      <c r="H35" s="63">
        <f>ROUND(G35*F35,2)</f>
        <v>17700</v>
      </c>
      <c r="I35" s="63">
        <f t="shared" si="2"/>
        <v>21594</v>
      </c>
    </row>
    <row r="36" spans="1:9" s="13" customFormat="1" ht="28.5" customHeight="1">
      <c r="A36" s="6">
        <v>3.6</v>
      </c>
      <c r="B36" s="170"/>
      <c r="C36" s="5" t="s">
        <v>148</v>
      </c>
      <c r="D36" s="22" t="s">
        <v>33</v>
      </c>
      <c r="E36" s="22" t="s">
        <v>215</v>
      </c>
      <c r="F36" s="23">
        <v>100</v>
      </c>
      <c r="G36" s="64">
        <v>177</v>
      </c>
      <c r="H36" s="63">
        <f>ROUND(G36*F36,2)</f>
        <v>17700</v>
      </c>
      <c r="I36" s="63">
        <f t="shared" si="2"/>
        <v>21594</v>
      </c>
    </row>
    <row r="37" spans="1:9" s="13" customFormat="1" ht="30">
      <c r="A37" s="6">
        <v>3.7</v>
      </c>
      <c r="B37" s="171"/>
      <c r="C37" s="5" t="s">
        <v>150</v>
      </c>
      <c r="D37" s="22" t="s">
        <v>1</v>
      </c>
      <c r="E37" s="22" t="s">
        <v>215</v>
      </c>
      <c r="F37" s="24">
        <v>10</v>
      </c>
      <c r="G37" s="64">
        <v>983</v>
      </c>
      <c r="H37" s="63">
        <f>ROUND(G37*F37,2)</f>
        <v>9830</v>
      </c>
      <c r="I37" s="63">
        <f t="shared" si="2"/>
        <v>11992.6</v>
      </c>
    </row>
    <row r="38" spans="1:9" s="13" customFormat="1" ht="28.5" customHeight="1">
      <c r="A38" s="6">
        <v>3.8</v>
      </c>
      <c r="B38" s="172"/>
      <c r="C38" s="5" t="s">
        <v>151</v>
      </c>
      <c r="D38" s="22" t="s">
        <v>1</v>
      </c>
      <c r="E38" s="22" t="s">
        <v>215</v>
      </c>
      <c r="F38" s="24">
        <v>10</v>
      </c>
      <c r="G38" s="64">
        <v>1475</v>
      </c>
      <c r="H38" s="63">
        <f>ROUND(G38*F38,2)</f>
        <v>14750</v>
      </c>
      <c r="I38" s="63">
        <f t="shared" si="2"/>
        <v>17995</v>
      </c>
    </row>
    <row r="39" spans="1:9" s="13" customFormat="1" ht="28.5" customHeight="1">
      <c r="A39" s="6">
        <v>3.9</v>
      </c>
      <c r="B39" s="173"/>
      <c r="C39" s="5" t="s">
        <v>153</v>
      </c>
      <c r="D39" s="22" t="s">
        <v>84</v>
      </c>
      <c r="E39" s="22" t="s">
        <v>215</v>
      </c>
      <c r="F39" s="24">
        <v>5</v>
      </c>
      <c r="G39" s="64">
        <v>1967</v>
      </c>
      <c r="H39" s="63">
        <f>ROUND(G39*F39,2)</f>
        <v>9835</v>
      </c>
      <c r="I39" s="63">
        <f t="shared" si="2"/>
        <v>11998.7</v>
      </c>
    </row>
    <row r="40" spans="1:9" s="13" customFormat="1" ht="30">
      <c r="A40" s="9">
        <v>3.1</v>
      </c>
      <c r="B40" s="174"/>
      <c r="C40" s="5" t="s">
        <v>155</v>
      </c>
      <c r="D40" s="22" t="s">
        <v>1</v>
      </c>
      <c r="E40" s="22" t="s">
        <v>215</v>
      </c>
      <c r="F40" s="24">
        <v>8</v>
      </c>
      <c r="G40" s="64">
        <v>1278</v>
      </c>
      <c r="H40" s="63">
        <f>ROUND(G40*F40,2)</f>
        <v>10224</v>
      </c>
      <c r="I40" s="63">
        <f t="shared" si="2"/>
        <v>12473.28</v>
      </c>
    </row>
    <row r="41" spans="1:9" s="13" customFormat="1" ht="30">
      <c r="A41" s="9">
        <v>3.11</v>
      </c>
      <c r="B41" s="175"/>
      <c r="C41" s="5" t="s">
        <v>156</v>
      </c>
      <c r="D41" s="22" t="s">
        <v>84</v>
      </c>
      <c r="E41" s="22" t="s">
        <v>215</v>
      </c>
      <c r="F41" s="24">
        <v>10</v>
      </c>
      <c r="G41" s="64">
        <v>688</v>
      </c>
      <c r="H41" s="63">
        <f>ROUND(G41*F41,2)</f>
        <v>6880</v>
      </c>
      <c r="I41" s="63">
        <f t="shared" si="2"/>
        <v>8393.6</v>
      </c>
    </row>
    <row r="42" spans="1:9" s="13" customFormat="1" ht="45">
      <c r="A42" s="9">
        <v>3.12</v>
      </c>
      <c r="B42" s="176"/>
      <c r="C42" s="5" t="s">
        <v>158</v>
      </c>
      <c r="D42" s="22" t="s">
        <v>1</v>
      </c>
      <c r="E42" s="22" t="s">
        <v>215</v>
      </c>
      <c r="F42" s="24">
        <v>10</v>
      </c>
      <c r="G42" s="64">
        <v>393</v>
      </c>
      <c r="H42" s="63">
        <f>ROUND(G42*F42,2)</f>
        <v>3930</v>
      </c>
      <c r="I42" s="63">
        <f t="shared" si="2"/>
        <v>4794.6000000000004</v>
      </c>
    </row>
    <row r="43" spans="1:9" s="13" customFormat="1" ht="60">
      <c r="A43" s="9">
        <v>3.13</v>
      </c>
      <c r="B43" s="177"/>
      <c r="C43" s="5" t="s">
        <v>160</v>
      </c>
      <c r="D43" s="22" t="s">
        <v>84</v>
      </c>
      <c r="E43" s="22" t="s">
        <v>215</v>
      </c>
      <c r="F43" s="24">
        <v>10</v>
      </c>
      <c r="G43" s="64">
        <v>491</v>
      </c>
      <c r="H43" s="63">
        <f>ROUND(G43*F43,2)</f>
        <v>4910</v>
      </c>
      <c r="I43" s="63">
        <f t="shared" si="2"/>
        <v>5990.2</v>
      </c>
    </row>
    <row r="44" spans="1:9" s="13" customFormat="1" ht="60">
      <c r="A44" s="9">
        <v>3.14</v>
      </c>
      <c r="B44" s="178"/>
      <c r="C44" s="5" t="s">
        <v>162</v>
      </c>
      <c r="D44" s="22" t="s">
        <v>84</v>
      </c>
      <c r="E44" s="22" t="s">
        <v>215</v>
      </c>
      <c r="F44" s="24">
        <v>10</v>
      </c>
      <c r="G44" s="64">
        <v>590</v>
      </c>
      <c r="H44" s="63">
        <f>ROUND(G44*F44,2)</f>
        <v>5900</v>
      </c>
      <c r="I44" s="63">
        <f t="shared" si="2"/>
        <v>7198</v>
      </c>
    </row>
    <row r="45" spans="1:9" s="13" customFormat="1" ht="60">
      <c r="A45" s="9">
        <v>3.15</v>
      </c>
      <c r="B45" s="179"/>
      <c r="C45" s="5" t="s">
        <v>164</v>
      </c>
      <c r="D45" s="22" t="s">
        <v>84</v>
      </c>
      <c r="E45" s="22" t="s">
        <v>215</v>
      </c>
      <c r="F45" s="24">
        <v>10</v>
      </c>
      <c r="G45" s="64">
        <v>295</v>
      </c>
      <c r="H45" s="63">
        <f>ROUND(G45*F45,2)</f>
        <v>2950</v>
      </c>
      <c r="I45" s="63">
        <f t="shared" si="2"/>
        <v>3599</v>
      </c>
    </row>
    <row r="46" spans="1:9" s="13" customFormat="1">
      <c r="A46" s="9">
        <v>3.16</v>
      </c>
      <c r="B46" s="180"/>
      <c r="C46" s="25" t="s">
        <v>166</v>
      </c>
      <c r="D46" s="22" t="s">
        <v>1</v>
      </c>
      <c r="E46" s="22" t="s">
        <v>215</v>
      </c>
      <c r="F46" s="24">
        <v>3</v>
      </c>
      <c r="G46" s="64">
        <v>1180</v>
      </c>
      <c r="H46" s="63">
        <f>ROUND(G46*F46,2)</f>
        <v>3540</v>
      </c>
      <c r="I46" s="63">
        <f t="shared" si="2"/>
        <v>4318.8</v>
      </c>
    </row>
    <row r="47" spans="1:9" s="13" customFormat="1">
      <c r="A47" s="9">
        <v>3.17</v>
      </c>
      <c r="B47" s="181"/>
      <c r="C47" s="5" t="s">
        <v>168</v>
      </c>
      <c r="D47" s="22" t="s">
        <v>1</v>
      </c>
      <c r="E47" s="22" t="s">
        <v>215</v>
      </c>
      <c r="F47" s="24">
        <v>8</v>
      </c>
      <c r="G47" s="64">
        <v>1180</v>
      </c>
      <c r="H47" s="63">
        <f>ROUND(G47*F47,2)</f>
        <v>9440</v>
      </c>
      <c r="I47" s="63">
        <f t="shared" si="2"/>
        <v>11516.8</v>
      </c>
    </row>
    <row r="48" spans="1:9" s="13" customFormat="1">
      <c r="A48" s="9">
        <v>3.18</v>
      </c>
      <c r="B48" s="182"/>
      <c r="C48" s="5" t="s">
        <v>170</v>
      </c>
      <c r="D48" s="22" t="s">
        <v>1</v>
      </c>
      <c r="E48" s="22" t="s">
        <v>215</v>
      </c>
      <c r="F48" s="24">
        <v>4</v>
      </c>
      <c r="G48" s="64">
        <v>491</v>
      </c>
      <c r="H48" s="63">
        <f>ROUND(G48*F48,2)</f>
        <v>1964</v>
      </c>
      <c r="I48" s="63">
        <f t="shared" si="2"/>
        <v>2396.08</v>
      </c>
    </row>
    <row r="49" spans="1:9" s="13" customFormat="1">
      <c r="A49" s="9">
        <v>3.19</v>
      </c>
      <c r="B49" s="183"/>
      <c r="C49" s="5" t="s">
        <v>172</v>
      </c>
      <c r="D49" s="22" t="s">
        <v>1</v>
      </c>
      <c r="E49" s="22" t="s">
        <v>215</v>
      </c>
      <c r="F49" s="24">
        <v>5</v>
      </c>
      <c r="G49" s="64">
        <v>1475</v>
      </c>
      <c r="H49" s="63">
        <f>ROUND(G49*F49,2)</f>
        <v>7375</v>
      </c>
      <c r="I49" s="63">
        <f t="shared" si="2"/>
        <v>8997.5</v>
      </c>
    </row>
    <row r="50" spans="1:9" s="13" customFormat="1">
      <c r="A50" s="9">
        <v>3.2</v>
      </c>
      <c r="B50" s="184"/>
      <c r="C50" s="5" t="s">
        <v>175</v>
      </c>
      <c r="D50" s="22" t="s">
        <v>1</v>
      </c>
      <c r="E50" s="22" t="s">
        <v>215</v>
      </c>
      <c r="F50" s="24">
        <v>5</v>
      </c>
      <c r="G50" s="64">
        <v>1475</v>
      </c>
      <c r="H50" s="63">
        <f>ROUND(G50*F50,2)</f>
        <v>7375</v>
      </c>
      <c r="I50" s="63">
        <f t="shared" si="2"/>
        <v>8997.5</v>
      </c>
    </row>
    <row r="51" spans="1:9" s="13" customFormat="1">
      <c r="A51" s="9">
        <v>3.21</v>
      </c>
      <c r="B51" s="185"/>
      <c r="C51" s="5" t="s">
        <v>176</v>
      </c>
      <c r="D51" s="22" t="s">
        <v>1</v>
      </c>
      <c r="E51" s="22" t="s">
        <v>215</v>
      </c>
      <c r="F51" s="24">
        <v>5</v>
      </c>
      <c r="G51" s="64">
        <v>1475</v>
      </c>
      <c r="H51" s="63">
        <f>ROUND(G51*F51,2)</f>
        <v>7375</v>
      </c>
      <c r="I51" s="63">
        <f t="shared" si="2"/>
        <v>8997.5</v>
      </c>
    </row>
    <row r="52" spans="1:9" s="13" customFormat="1" ht="45">
      <c r="A52" s="9">
        <v>3.22</v>
      </c>
      <c r="B52" s="186"/>
      <c r="C52" s="5" t="s">
        <v>178</v>
      </c>
      <c r="D52" s="22" t="s">
        <v>1</v>
      </c>
      <c r="E52" s="22" t="s">
        <v>215</v>
      </c>
      <c r="F52" s="24">
        <v>5</v>
      </c>
      <c r="G52" s="64">
        <v>393</v>
      </c>
      <c r="H52" s="63">
        <f>ROUND(G52*F52,2)</f>
        <v>1965</v>
      </c>
      <c r="I52" s="63">
        <f t="shared" si="2"/>
        <v>2397.3000000000002</v>
      </c>
    </row>
    <row r="53" spans="1:9" s="13" customFormat="1" ht="45">
      <c r="A53" s="9">
        <v>3.23</v>
      </c>
      <c r="B53" s="187"/>
      <c r="C53" s="5" t="s">
        <v>180</v>
      </c>
      <c r="D53" s="22" t="s">
        <v>1</v>
      </c>
      <c r="E53" s="22" t="s">
        <v>215</v>
      </c>
      <c r="F53" s="24">
        <v>5</v>
      </c>
      <c r="G53" s="64">
        <v>147</v>
      </c>
      <c r="H53" s="63">
        <f>ROUND(G53*F53,2)</f>
        <v>735</v>
      </c>
      <c r="I53" s="63">
        <f t="shared" si="2"/>
        <v>896.7</v>
      </c>
    </row>
    <row r="54" spans="1:9" s="13" customFormat="1" ht="45">
      <c r="A54" s="9">
        <v>3.24</v>
      </c>
      <c r="B54" s="188"/>
      <c r="C54" s="5" t="s">
        <v>152</v>
      </c>
      <c r="D54" s="22" t="s">
        <v>1</v>
      </c>
      <c r="E54" s="22" t="s">
        <v>215</v>
      </c>
      <c r="F54" s="24">
        <v>50</v>
      </c>
      <c r="G54" s="64">
        <v>98</v>
      </c>
      <c r="H54" s="63">
        <f>ROUND(G54*F54,2)</f>
        <v>4900</v>
      </c>
      <c r="I54" s="63">
        <f t="shared" si="2"/>
        <v>5978</v>
      </c>
    </row>
    <row r="55" spans="1:9" s="13" customFormat="1" ht="30">
      <c r="A55" s="9">
        <v>3.25</v>
      </c>
      <c r="B55" s="189"/>
      <c r="C55" s="5" t="s">
        <v>154</v>
      </c>
      <c r="D55" s="22" t="s">
        <v>84</v>
      </c>
      <c r="E55" s="22" t="s">
        <v>215</v>
      </c>
      <c r="F55" s="24">
        <v>5</v>
      </c>
      <c r="G55" s="64">
        <v>590</v>
      </c>
      <c r="H55" s="63">
        <f>ROUND(G55*F55,2)</f>
        <v>2950</v>
      </c>
      <c r="I55" s="63">
        <f t="shared" si="2"/>
        <v>3599</v>
      </c>
    </row>
    <row r="56" spans="1:9" s="13" customFormat="1" ht="30">
      <c r="A56" s="9">
        <v>3.26</v>
      </c>
      <c r="B56" s="190"/>
      <c r="C56" s="5" t="s">
        <v>157</v>
      </c>
      <c r="D56" s="22" t="s">
        <v>1</v>
      </c>
      <c r="E56" s="22" t="s">
        <v>215</v>
      </c>
      <c r="F56" s="24">
        <v>32</v>
      </c>
      <c r="G56" s="64">
        <v>147</v>
      </c>
      <c r="H56" s="63">
        <f>ROUND(G56*F56,2)</f>
        <v>4704</v>
      </c>
      <c r="I56" s="63">
        <f t="shared" si="2"/>
        <v>5738.88</v>
      </c>
    </row>
    <row r="57" spans="1:9" s="13" customFormat="1" ht="60">
      <c r="A57" s="9">
        <v>3.27</v>
      </c>
      <c r="B57" s="191"/>
      <c r="C57" s="5" t="s">
        <v>159</v>
      </c>
      <c r="D57" s="22" t="s">
        <v>1</v>
      </c>
      <c r="E57" s="22" t="s">
        <v>215</v>
      </c>
      <c r="F57" s="24">
        <v>36</v>
      </c>
      <c r="G57" s="64">
        <v>98</v>
      </c>
      <c r="H57" s="63">
        <f>ROUND(G57*F57,2)</f>
        <v>3528</v>
      </c>
      <c r="I57" s="63">
        <f t="shared" si="2"/>
        <v>4304.16</v>
      </c>
    </row>
    <row r="58" spans="1:9" s="13" customFormat="1" ht="30">
      <c r="A58" s="9">
        <v>3.28</v>
      </c>
      <c r="B58" s="192"/>
      <c r="C58" s="5" t="s">
        <v>161</v>
      </c>
      <c r="D58" s="22" t="s">
        <v>1</v>
      </c>
      <c r="E58" s="22" t="s">
        <v>215</v>
      </c>
      <c r="F58" s="24">
        <v>32</v>
      </c>
      <c r="G58" s="64">
        <v>98</v>
      </c>
      <c r="H58" s="63">
        <f>ROUND(G58*F58,2)</f>
        <v>3136</v>
      </c>
      <c r="I58" s="63">
        <f t="shared" si="2"/>
        <v>3825.92</v>
      </c>
    </row>
    <row r="59" spans="1:9" s="13" customFormat="1" ht="30">
      <c r="A59" s="9">
        <v>3.29</v>
      </c>
      <c r="B59" s="193"/>
      <c r="C59" s="5" t="s">
        <v>163</v>
      </c>
      <c r="D59" s="22" t="s">
        <v>81</v>
      </c>
      <c r="E59" s="22" t="s">
        <v>215</v>
      </c>
      <c r="F59" s="23">
        <v>200</v>
      </c>
      <c r="G59" s="64">
        <v>3442</v>
      </c>
      <c r="H59" s="63">
        <f>ROUND(G59*F59,2)</f>
        <v>688400</v>
      </c>
      <c r="I59" s="63">
        <f t="shared" si="2"/>
        <v>839848</v>
      </c>
    </row>
    <row r="60" spans="1:9" s="13" customFormat="1" ht="45">
      <c r="A60" s="9">
        <v>3.3</v>
      </c>
      <c r="B60" s="194"/>
      <c r="C60" s="5" t="s">
        <v>165</v>
      </c>
      <c r="D60" s="22" t="s">
        <v>92</v>
      </c>
      <c r="E60" s="22" t="s">
        <v>215</v>
      </c>
      <c r="F60" s="23">
        <v>64</v>
      </c>
      <c r="G60" s="64">
        <v>1770</v>
      </c>
      <c r="H60" s="63">
        <f>ROUND(G60*F60,2)</f>
        <v>113280</v>
      </c>
      <c r="I60" s="63">
        <f t="shared" si="2"/>
        <v>138201.60000000001</v>
      </c>
    </row>
    <row r="61" spans="1:9" s="13" customFormat="1" ht="30">
      <c r="A61" s="9">
        <v>3.31</v>
      </c>
      <c r="B61" s="195"/>
      <c r="C61" s="5" t="s">
        <v>167</v>
      </c>
      <c r="D61" s="22" t="s">
        <v>1</v>
      </c>
      <c r="E61" s="22" t="s">
        <v>215</v>
      </c>
      <c r="F61" s="23">
        <v>16</v>
      </c>
      <c r="G61" s="64">
        <v>1967</v>
      </c>
      <c r="H61" s="63">
        <f>ROUND(G61*F61,2)</f>
        <v>31472</v>
      </c>
      <c r="I61" s="63">
        <f t="shared" si="2"/>
        <v>38395.839999999997</v>
      </c>
    </row>
    <row r="62" spans="1:9" s="13" customFormat="1" ht="30">
      <c r="A62" s="9">
        <v>3.3199999999999901</v>
      </c>
      <c r="B62" s="196"/>
      <c r="C62" s="5" t="s">
        <v>169</v>
      </c>
      <c r="D62" s="26" t="s">
        <v>1</v>
      </c>
      <c r="E62" s="22" t="s">
        <v>215</v>
      </c>
      <c r="F62" s="27">
        <v>16</v>
      </c>
      <c r="G62" s="64">
        <v>13278</v>
      </c>
      <c r="H62" s="63">
        <f>ROUND(G62*F62,2)</f>
        <v>212448</v>
      </c>
      <c r="I62" s="63">
        <f t="shared" si="2"/>
        <v>259186.56</v>
      </c>
    </row>
    <row r="63" spans="1:9" s="13" customFormat="1" ht="30">
      <c r="A63" s="9">
        <v>3.33</v>
      </c>
      <c r="B63" s="197"/>
      <c r="C63" s="5" t="s">
        <v>171</v>
      </c>
      <c r="D63" s="22" t="s">
        <v>1</v>
      </c>
      <c r="E63" s="22" t="s">
        <v>215</v>
      </c>
      <c r="F63" s="23">
        <v>16</v>
      </c>
      <c r="G63" s="64">
        <v>1770</v>
      </c>
      <c r="H63" s="63">
        <f>ROUND(G63*F63,2)</f>
        <v>28320</v>
      </c>
      <c r="I63" s="63">
        <f t="shared" si="2"/>
        <v>34550.400000000001</v>
      </c>
    </row>
    <row r="64" spans="1:9" s="13" customFormat="1" ht="30">
      <c r="A64" s="4">
        <v>3.34</v>
      </c>
      <c r="B64" s="94" t="s">
        <v>173</v>
      </c>
      <c r="C64" s="5" t="s">
        <v>174</v>
      </c>
      <c r="D64" s="6" t="s">
        <v>1</v>
      </c>
      <c r="E64" s="22" t="s">
        <v>215</v>
      </c>
      <c r="F64" s="7">
        <v>6</v>
      </c>
      <c r="G64" s="64">
        <v>19672</v>
      </c>
      <c r="H64" s="63">
        <f>ROUND(G64*F64,2)</f>
        <v>118032</v>
      </c>
      <c r="I64" s="63">
        <f t="shared" si="2"/>
        <v>143999.04000000001</v>
      </c>
    </row>
    <row r="65" spans="1:9" s="13" customFormat="1" ht="45">
      <c r="A65" s="9">
        <v>3.35</v>
      </c>
      <c r="B65" s="95"/>
      <c r="C65" s="5" t="s">
        <v>177</v>
      </c>
      <c r="D65" s="6" t="s">
        <v>1</v>
      </c>
      <c r="E65" s="22" t="s">
        <v>215</v>
      </c>
      <c r="F65" s="7">
        <v>6</v>
      </c>
      <c r="G65" s="64">
        <v>4918</v>
      </c>
      <c r="H65" s="63">
        <f>ROUND(G65*F65,2)</f>
        <v>29508</v>
      </c>
      <c r="I65" s="63">
        <f t="shared" si="2"/>
        <v>35999.760000000002</v>
      </c>
    </row>
    <row r="66" spans="1:9" s="13" customFormat="1" ht="30">
      <c r="A66" s="4">
        <v>3.36</v>
      </c>
      <c r="B66" s="96"/>
      <c r="C66" s="5" t="s">
        <v>179</v>
      </c>
      <c r="D66" s="6" t="s">
        <v>1</v>
      </c>
      <c r="E66" s="22" t="s">
        <v>215</v>
      </c>
      <c r="F66" s="7">
        <v>2</v>
      </c>
      <c r="G66" s="64">
        <v>31475</v>
      </c>
      <c r="H66" s="63">
        <f>ROUND(G66*F66,2)</f>
        <v>62950</v>
      </c>
      <c r="I66" s="63">
        <f t="shared" si="2"/>
        <v>76799</v>
      </c>
    </row>
    <row r="67" spans="1:9" s="3" customFormat="1" ht="30">
      <c r="A67" s="9">
        <v>3.37</v>
      </c>
      <c r="B67" s="97"/>
      <c r="C67" s="5" t="s">
        <v>181</v>
      </c>
      <c r="D67" s="6" t="s">
        <v>1</v>
      </c>
      <c r="E67" s="22" t="s">
        <v>215</v>
      </c>
      <c r="F67" s="7">
        <v>5</v>
      </c>
      <c r="G67" s="64">
        <v>13770</v>
      </c>
      <c r="H67" s="63">
        <f>ROUND(G67*F67,2)</f>
        <v>68850</v>
      </c>
      <c r="I67" s="63">
        <f t="shared" si="2"/>
        <v>83997</v>
      </c>
    </row>
    <row r="68" spans="1:9" s="3" customFormat="1">
      <c r="A68" s="4">
        <v>3.38</v>
      </c>
      <c r="B68" s="98"/>
      <c r="C68" s="5" t="s">
        <v>183</v>
      </c>
      <c r="D68" s="6" t="s">
        <v>1</v>
      </c>
      <c r="E68" s="22" t="s">
        <v>215</v>
      </c>
      <c r="F68" s="7">
        <v>1</v>
      </c>
      <c r="G68" s="64">
        <v>2405</v>
      </c>
      <c r="H68" s="63">
        <f>ROUND(G68*F68,2)</f>
        <v>2405</v>
      </c>
      <c r="I68" s="63">
        <f t="shared" si="2"/>
        <v>2934.1</v>
      </c>
    </row>
    <row r="69" spans="1:9" s="3" customFormat="1" ht="30">
      <c r="A69" s="9">
        <v>3.39</v>
      </c>
      <c r="B69" s="99"/>
      <c r="C69" s="5" t="s">
        <v>185</v>
      </c>
      <c r="D69" s="6" t="s">
        <v>1</v>
      </c>
      <c r="E69" s="22" t="s">
        <v>215</v>
      </c>
      <c r="F69" s="7">
        <v>3</v>
      </c>
      <c r="G69" s="64">
        <v>5301</v>
      </c>
      <c r="H69" s="63">
        <f>ROUND(G69*F69,2)</f>
        <v>15903</v>
      </c>
      <c r="I69" s="63">
        <f t="shared" si="2"/>
        <v>19401.66</v>
      </c>
    </row>
    <row r="70" spans="1:9" s="13" customFormat="1" ht="30">
      <c r="A70" s="4">
        <v>3.4</v>
      </c>
      <c r="B70" s="100"/>
      <c r="C70" s="5" t="s">
        <v>187</v>
      </c>
      <c r="D70" s="6" t="s">
        <v>70</v>
      </c>
      <c r="E70" s="22" t="s">
        <v>215</v>
      </c>
      <c r="F70" s="7">
        <v>2500</v>
      </c>
      <c r="G70" s="64">
        <v>413</v>
      </c>
      <c r="H70" s="63">
        <f>ROUND(G70*F70,2)</f>
        <v>1032500</v>
      </c>
      <c r="I70" s="63">
        <f t="shared" si="2"/>
        <v>1259650</v>
      </c>
    </row>
    <row r="71" spans="1:9" s="3" customFormat="1">
      <c r="A71" s="9">
        <v>3.41</v>
      </c>
      <c r="B71" s="101"/>
      <c r="C71" s="5" t="s">
        <v>189</v>
      </c>
      <c r="D71" s="6" t="s">
        <v>70</v>
      </c>
      <c r="E71" s="22" t="s">
        <v>215</v>
      </c>
      <c r="F71" s="7">
        <v>3000</v>
      </c>
      <c r="G71" s="64">
        <v>14</v>
      </c>
      <c r="H71" s="63">
        <f>ROUND(G71*F71,2)</f>
        <v>42000</v>
      </c>
      <c r="I71" s="63">
        <f t="shared" si="2"/>
        <v>51240</v>
      </c>
    </row>
    <row r="72" spans="1:9" s="28" customFormat="1" ht="45">
      <c r="A72" s="4">
        <v>3.42</v>
      </c>
      <c r="B72" s="102"/>
      <c r="C72" s="5" t="s">
        <v>191</v>
      </c>
      <c r="D72" s="6" t="s">
        <v>1</v>
      </c>
      <c r="E72" s="22" t="s">
        <v>215</v>
      </c>
      <c r="F72" s="7">
        <v>48</v>
      </c>
      <c r="G72" s="64">
        <v>4918</v>
      </c>
      <c r="H72" s="63">
        <f>ROUND(G72*F72,2)</f>
        <v>236064</v>
      </c>
      <c r="I72" s="63">
        <f t="shared" si="2"/>
        <v>287998.08000000002</v>
      </c>
    </row>
    <row r="73" spans="1:9" s="3" customFormat="1" ht="30">
      <c r="A73" s="9">
        <v>3.43</v>
      </c>
      <c r="B73" s="103"/>
      <c r="C73" s="5" t="s">
        <v>193</v>
      </c>
      <c r="D73" s="6" t="s">
        <v>1</v>
      </c>
      <c r="E73" s="22" t="s">
        <v>215</v>
      </c>
      <c r="F73" s="7">
        <v>1</v>
      </c>
      <c r="G73" s="64">
        <v>7868</v>
      </c>
      <c r="H73" s="63">
        <f>ROUND(G73*F73,2)</f>
        <v>7868</v>
      </c>
      <c r="I73" s="63">
        <f t="shared" si="2"/>
        <v>9598.9599999999991</v>
      </c>
    </row>
    <row r="74" spans="1:9" s="13" customFormat="1" ht="14.85" customHeight="1">
      <c r="A74" s="4">
        <v>3.44</v>
      </c>
      <c r="B74" s="104"/>
      <c r="C74" s="5" t="s">
        <v>195</v>
      </c>
      <c r="D74" s="6" t="s">
        <v>1</v>
      </c>
      <c r="E74" s="22" t="s">
        <v>215</v>
      </c>
      <c r="F74" s="7">
        <v>1</v>
      </c>
      <c r="G74" s="64">
        <v>6885</v>
      </c>
      <c r="H74" s="63">
        <f>ROUND(G74*F74,2)</f>
        <v>6885</v>
      </c>
      <c r="I74" s="63">
        <f t="shared" si="2"/>
        <v>8399.7000000000007</v>
      </c>
    </row>
    <row r="75" spans="1:9" s="3" customFormat="1" ht="45">
      <c r="A75" s="9">
        <v>3.45</v>
      </c>
      <c r="B75" s="105"/>
      <c r="C75" s="5" t="s">
        <v>197</v>
      </c>
      <c r="D75" s="6" t="s">
        <v>1</v>
      </c>
      <c r="E75" s="22" t="s">
        <v>215</v>
      </c>
      <c r="F75" s="7">
        <v>1</v>
      </c>
      <c r="G75" s="64">
        <v>9836</v>
      </c>
      <c r="H75" s="63">
        <f>ROUND(G75*F75,2)</f>
        <v>9836</v>
      </c>
      <c r="I75" s="63">
        <f t="shared" si="2"/>
        <v>11999.92</v>
      </c>
    </row>
    <row r="76" spans="1:9" s="13" customFormat="1" ht="30">
      <c r="A76" s="4">
        <v>3.46</v>
      </c>
      <c r="B76" s="106"/>
      <c r="C76" s="5" t="s">
        <v>182</v>
      </c>
      <c r="D76" s="6" t="s">
        <v>1</v>
      </c>
      <c r="E76" s="22" t="s">
        <v>215</v>
      </c>
      <c r="F76" s="7">
        <v>1</v>
      </c>
      <c r="G76" s="64">
        <v>2950</v>
      </c>
      <c r="H76" s="63">
        <f>ROUND(G76*F76,2)</f>
        <v>2950</v>
      </c>
      <c r="I76" s="63">
        <f t="shared" si="2"/>
        <v>3599</v>
      </c>
    </row>
    <row r="77" spans="1:9" s="3" customFormat="1">
      <c r="A77" s="9">
        <v>3.47</v>
      </c>
      <c r="B77" s="107"/>
      <c r="C77" s="5" t="s">
        <v>184</v>
      </c>
      <c r="D77" s="6" t="s">
        <v>1</v>
      </c>
      <c r="E77" s="22" t="s">
        <v>215</v>
      </c>
      <c r="F77" s="7">
        <v>1</v>
      </c>
      <c r="G77" s="64">
        <v>4426</v>
      </c>
      <c r="H77" s="63">
        <f>ROUND(G77*F77,2)</f>
        <v>4426</v>
      </c>
      <c r="I77" s="63">
        <f t="shared" si="2"/>
        <v>5399.72</v>
      </c>
    </row>
    <row r="78" spans="1:9" s="3" customFormat="1" ht="30">
      <c r="A78" s="4">
        <v>3.48</v>
      </c>
      <c r="B78" s="108"/>
      <c r="C78" s="5" t="s">
        <v>186</v>
      </c>
      <c r="D78" s="6" t="s">
        <v>1</v>
      </c>
      <c r="E78" s="22" t="s">
        <v>215</v>
      </c>
      <c r="F78" s="7">
        <v>1</v>
      </c>
      <c r="G78" s="64">
        <v>1967</v>
      </c>
      <c r="H78" s="63">
        <f>ROUND(G78*F78,2)</f>
        <v>1967</v>
      </c>
      <c r="I78" s="63">
        <f t="shared" si="2"/>
        <v>2399.7399999999998</v>
      </c>
    </row>
    <row r="79" spans="1:9" s="13" customFormat="1" ht="30">
      <c r="A79" s="9">
        <v>3.49</v>
      </c>
      <c r="B79" s="109"/>
      <c r="C79" s="5" t="s">
        <v>188</v>
      </c>
      <c r="D79" s="6" t="s">
        <v>1</v>
      </c>
      <c r="E79" s="22" t="s">
        <v>215</v>
      </c>
      <c r="F79" s="7">
        <v>3</v>
      </c>
      <c r="G79" s="64">
        <v>1967</v>
      </c>
      <c r="H79" s="63">
        <f>ROUND(G79*F79,2)</f>
        <v>5901</v>
      </c>
      <c r="I79" s="63">
        <f t="shared" si="2"/>
        <v>7199.22</v>
      </c>
    </row>
    <row r="80" spans="1:9" s="13" customFormat="1">
      <c r="A80" s="4">
        <v>3.5</v>
      </c>
      <c r="B80" s="110"/>
      <c r="C80" s="5" t="s">
        <v>190</v>
      </c>
      <c r="D80" s="6" t="s">
        <v>1</v>
      </c>
      <c r="E80" s="22" t="s">
        <v>215</v>
      </c>
      <c r="F80" s="7">
        <v>2</v>
      </c>
      <c r="G80" s="64">
        <v>4426</v>
      </c>
      <c r="H80" s="63">
        <f>ROUND(G80*F80,2)</f>
        <v>8852</v>
      </c>
      <c r="I80" s="63">
        <f t="shared" si="2"/>
        <v>10799.44</v>
      </c>
    </row>
    <row r="81" spans="1:9" s="13" customFormat="1">
      <c r="A81" s="9">
        <v>3.51</v>
      </c>
      <c r="B81" s="111"/>
      <c r="C81" s="5" t="s">
        <v>192</v>
      </c>
      <c r="D81" s="6" t="s">
        <v>1</v>
      </c>
      <c r="E81" s="22" t="s">
        <v>215</v>
      </c>
      <c r="F81" s="7">
        <v>3</v>
      </c>
      <c r="G81" s="64">
        <v>4426</v>
      </c>
      <c r="H81" s="63">
        <f>ROUND(G81*F81,2)</f>
        <v>13278</v>
      </c>
      <c r="I81" s="63">
        <f t="shared" si="2"/>
        <v>16199.16</v>
      </c>
    </row>
    <row r="82" spans="1:9" s="13" customFormat="1" ht="30">
      <c r="A82" s="4">
        <v>3.52</v>
      </c>
      <c r="B82" s="112"/>
      <c r="C82" s="5" t="s">
        <v>194</v>
      </c>
      <c r="D82" s="6" t="s">
        <v>1</v>
      </c>
      <c r="E82" s="22" t="s">
        <v>215</v>
      </c>
      <c r="F82" s="7">
        <v>1</v>
      </c>
      <c r="G82" s="64">
        <v>4426</v>
      </c>
      <c r="H82" s="63">
        <f>ROUND(G82*F82,2)</f>
        <v>4426</v>
      </c>
      <c r="I82" s="63">
        <f t="shared" si="2"/>
        <v>5399.72</v>
      </c>
    </row>
    <row r="83" spans="1:9" s="13" customFormat="1" ht="30">
      <c r="A83" s="9">
        <v>3.53</v>
      </c>
      <c r="B83" s="113"/>
      <c r="C83" s="5" t="s">
        <v>196</v>
      </c>
      <c r="D83" s="6" t="s">
        <v>1</v>
      </c>
      <c r="E83" s="22" t="s">
        <v>215</v>
      </c>
      <c r="F83" s="7">
        <v>1</v>
      </c>
      <c r="G83" s="64">
        <v>4426</v>
      </c>
      <c r="H83" s="63">
        <f>ROUND(G83*F83,2)</f>
        <v>4426</v>
      </c>
      <c r="I83" s="63">
        <f t="shared" si="2"/>
        <v>5399.72</v>
      </c>
    </row>
    <row r="84" spans="1:9" s="13" customFormat="1" ht="30">
      <c r="A84" s="4">
        <v>3.54</v>
      </c>
      <c r="B84" s="114"/>
      <c r="C84" s="5" t="s">
        <v>198</v>
      </c>
      <c r="D84" s="6" t="s">
        <v>1</v>
      </c>
      <c r="E84" s="22" t="s">
        <v>215</v>
      </c>
      <c r="F84" s="7">
        <v>30</v>
      </c>
      <c r="G84" s="64">
        <v>2901</v>
      </c>
      <c r="H84" s="63">
        <f>ROUND(G84*F84,2)</f>
        <v>87030</v>
      </c>
      <c r="I84" s="63">
        <f t="shared" si="2"/>
        <v>106176.6</v>
      </c>
    </row>
    <row r="85" spans="1:9" s="13" customFormat="1" ht="25.5">
      <c r="A85" s="9">
        <v>3.5499999999999901</v>
      </c>
      <c r="B85" s="115"/>
      <c r="C85" s="29" t="s">
        <v>200</v>
      </c>
      <c r="D85" s="6" t="s">
        <v>1</v>
      </c>
      <c r="E85" s="22" t="s">
        <v>215</v>
      </c>
      <c r="F85" s="7">
        <v>30</v>
      </c>
      <c r="G85" s="64">
        <v>3934</v>
      </c>
      <c r="H85" s="63">
        <f>ROUND(G85*F85,2)</f>
        <v>118020</v>
      </c>
      <c r="I85" s="63">
        <f t="shared" si="2"/>
        <v>143984.4</v>
      </c>
    </row>
    <row r="86" spans="1:9" s="13" customFormat="1">
      <c r="A86" s="4">
        <v>3.56</v>
      </c>
      <c r="B86" s="116"/>
      <c r="C86" s="29" t="s">
        <v>202</v>
      </c>
      <c r="D86" s="6" t="s">
        <v>1</v>
      </c>
      <c r="E86" s="22" t="s">
        <v>215</v>
      </c>
      <c r="F86" s="7">
        <v>5</v>
      </c>
      <c r="G86" s="64">
        <v>5901</v>
      </c>
      <c r="H86" s="63">
        <f>ROUND(G86*F86,2)</f>
        <v>29505</v>
      </c>
      <c r="I86" s="63">
        <f t="shared" si="2"/>
        <v>35996.1</v>
      </c>
    </row>
    <row r="87" spans="1:9" s="13" customFormat="1">
      <c r="A87" s="9">
        <v>3.5699999999999901</v>
      </c>
      <c r="B87" s="117"/>
      <c r="C87" s="29" t="s">
        <v>199</v>
      </c>
      <c r="D87" s="6" t="s">
        <v>1</v>
      </c>
      <c r="E87" s="22" t="s">
        <v>215</v>
      </c>
      <c r="F87" s="7">
        <v>1</v>
      </c>
      <c r="G87" s="64">
        <v>5901</v>
      </c>
      <c r="H87" s="63">
        <f>ROUND(G87*F87,2)</f>
        <v>5901</v>
      </c>
      <c r="I87" s="63">
        <f t="shared" si="2"/>
        <v>7199.22</v>
      </c>
    </row>
    <row r="88" spans="1:9" s="13" customFormat="1" ht="20.25" customHeight="1">
      <c r="A88" s="4">
        <v>3.58</v>
      </c>
      <c r="B88" s="118"/>
      <c r="C88" s="29" t="s">
        <v>201</v>
      </c>
      <c r="D88" s="6" t="s">
        <v>1</v>
      </c>
      <c r="E88" s="22" t="s">
        <v>215</v>
      </c>
      <c r="F88" s="7">
        <v>1</v>
      </c>
      <c r="G88" s="64">
        <v>4918</v>
      </c>
      <c r="H88" s="63">
        <f>ROUND(G88*F88,2)</f>
        <v>4918</v>
      </c>
      <c r="I88" s="63">
        <f t="shared" si="2"/>
        <v>5999.96</v>
      </c>
    </row>
    <row r="89" spans="1:9" s="13" customFormat="1">
      <c r="A89" s="9">
        <v>3.5899999999999901</v>
      </c>
      <c r="B89" s="119"/>
      <c r="C89" s="29" t="s">
        <v>203</v>
      </c>
      <c r="D89" s="6" t="s">
        <v>1</v>
      </c>
      <c r="E89" s="22" t="s">
        <v>215</v>
      </c>
      <c r="F89" s="7">
        <v>2</v>
      </c>
      <c r="G89" s="64">
        <v>2950</v>
      </c>
      <c r="H89" s="63">
        <f>ROUND(G89*F89,2)</f>
        <v>5900</v>
      </c>
      <c r="I89" s="63">
        <f t="shared" si="2"/>
        <v>7198</v>
      </c>
    </row>
    <row r="90" spans="1:9" s="13" customFormat="1" ht="20.25" customHeight="1">
      <c r="A90" s="4">
        <v>3.5999999999999899</v>
      </c>
      <c r="B90" s="120"/>
      <c r="C90" s="29" t="s">
        <v>205</v>
      </c>
      <c r="D90" s="6" t="s">
        <v>1</v>
      </c>
      <c r="E90" s="22" t="s">
        <v>215</v>
      </c>
      <c r="F90" s="7">
        <v>2</v>
      </c>
      <c r="G90" s="64">
        <v>2950</v>
      </c>
      <c r="H90" s="63">
        <f>ROUND(G90*F90,2)</f>
        <v>5900</v>
      </c>
      <c r="I90" s="63">
        <f t="shared" si="2"/>
        <v>7198</v>
      </c>
    </row>
    <row r="91" spans="1:9" s="13" customFormat="1">
      <c r="A91" s="9">
        <v>3.6099999999999901</v>
      </c>
      <c r="B91" s="121"/>
      <c r="C91" s="29" t="s">
        <v>207</v>
      </c>
      <c r="D91" s="6" t="s">
        <v>1</v>
      </c>
      <c r="E91" s="22" t="s">
        <v>215</v>
      </c>
      <c r="F91" s="7">
        <v>2</v>
      </c>
      <c r="G91" s="64">
        <v>1967</v>
      </c>
      <c r="H91" s="63">
        <f>ROUND(G91*F91,2)</f>
        <v>3934</v>
      </c>
      <c r="I91" s="63">
        <f t="shared" si="2"/>
        <v>4799.4799999999996</v>
      </c>
    </row>
    <row r="92" spans="1:9" s="3" customFormat="1">
      <c r="A92" s="4">
        <v>3.6199999999999899</v>
      </c>
      <c r="B92" s="122"/>
      <c r="C92" s="29" t="s">
        <v>204</v>
      </c>
      <c r="D92" s="6" t="s">
        <v>1</v>
      </c>
      <c r="E92" s="22" t="s">
        <v>215</v>
      </c>
      <c r="F92" s="7">
        <v>2</v>
      </c>
      <c r="G92" s="64">
        <v>2950</v>
      </c>
      <c r="H92" s="63">
        <f>ROUND(G92*F92,2)</f>
        <v>5900</v>
      </c>
      <c r="I92" s="63">
        <f t="shared" si="2"/>
        <v>7198</v>
      </c>
    </row>
    <row r="93" spans="1:9" s="3" customFormat="1">
      <c r="A93" s="9">
        <v>3.6299999999999901</v>
      </c>
      <c r="B93" s="123"/>
      <c r="C93" s="29" t="s">
        <v>206</v>
      </c>
      <c r="D93" s="6" t="s">
        <v>1</v>
      </c>
      <c r="E93" s="22" t="s">
        <v>215</v>
      </c>
      <c r="F93" s="7">
        <v>2</v>
      </c>
      <c r="G93" s="64">
        <v>2950</v>
      </c>
      <c r="H93" s="63">
        <f>ROUND(G93*F93,2)</f>
        <v>5900</v>
      </c>
      <c r="I93" s="63">
        <f t="shared" si="2"/>
        <v>7198</v>
      </c>
    </row>
    <row r="94" spans="1:9" s="3" customFormat="1">
      <c r="A94" s="4">
        <v>3.6399999999999899</v>
      </c>
      <c r="B94" s="124"/>
      <c r="C94" s="29" t="s">
        <v>208</v>
      </c>
      <c r="D94" s="6" t="s">
        <v>1</v>
      </c>
      <c r="E94" s="22" t="s">
        <v>215</v>
      </c>
      <c r="F94" s="7">
        <v>2</v>
      </c>
      <c r="G94" s="64">
        <v>2950</v>
      </c>
      <c r="H94" s="63">
        <f>ROUND(G94*F94,2)</f>
        <v>5900</v>
      </c>
      <c r="I94" s="63">
        <f t="shared" si="2"/>
        <v>7198</v>
      </c>
    </row>
    <row r="95" spans="1:9" s="3" customFormat="1">
      <c r="A95" s="9">
        <v>3.6499999999999901</v>
      </c>
      <c r="B95" s="125"/>
      <c r="C95" s="29" t="s">
        <v>209</v>
      </c>
      <c r="D95" s="6" t="s">
        <v>1</v>
      </c>
      <c r="E95" s="22" t="s">
        <v>215</v>
      </c>
      <c r="F95" s="7">
        <v>2</v>
      </c>
      <c r="G95" s="64">
        <v>2950</v>
      </c>
      <c r="H95" s="63">
        <f>ROUND(G95*F95,2)</f>
        <v>5900</v>
      </c>
      <c r="I95" s="63">
        <f t="shared" ref="I95:I158" si="3">ROUND(H95*1.22,2)</f>
        <v>7198</v>
      </c>
    </row>
    <row r="96" spans="1:9" s="3" customFormat="1" ht="30">
      <c r="A96" s="4">
        <v>3.6599999999999899</v>
      </c>
      <c r="B96" s="126"/>
      <c r="C96" s="5" t="s">
        <v>210</v>
      </c>
      <c r="D96" s="6" t="s">
        <v>1</v>
      </c>
      <c r="E96" s="22" t="s">
        <v>215</v>
      </c>
      <c r="F96" s="7">
        <v>8</v>
      </c>
      <c r="G96" s="64">
        <v>2950</v>
      </c>
      <c r="H96" s="63">
        <f>ROUND(G96*F96,2)</f>
        <v>23600</v>
      </c>
      <c r="I96" s="63">
        <f t="shared" si="3"/>
        <v>28792</v>
      </c>
    </row>
    <row r="97" spans="1:9" s="3" customFormat="1" ht="45">
      <c r="A97" s="9">
        <v>3.6699999999999902</v>
      </c>
      <c r="B97" s="127"/>
      <c r="C97" s="5" t="s">
        <v>211</v>
      </c>
      <c r="D97" s="6" t="s">
        <v>1</v>
      </c>
      <c r="E97" s="22" t="s">
        <v>215</v>
      </c>
      <c r="F97" s="7">
        <v>8</v>
      </c>
      <c r="G97" s="64">
        <v>3934</v>
      </c>
      <c r="H97" s="63">
        <f>ROUND(G97*F97,2)</f>
        <v>31472</v>
      </c>
      <c r="I97" s="63">
        <f t="shared" si="3"/>
        <v>38395.839999999997</v>
      </c>
    </row>
    <row r="98" spans="1:9" s="3" customFormat="1">
      <c r="A98" s="4">
        <v>3.6799999999999899</v>
      </c>
      <c r="B98" s="128"/>
      <c r="C98" s="5" t="s">
        <v>0</v>
      </c>
      <c r="D98" s="6" t="s">
        <v>1</v>
      </c>
      <c r="E98" s="22" t="s">
        <v>215</v>
      </c>
      <c r="F98" s="7">
        <v>2</v>
      </c>
      <c r="G98" s="64">
        <v>2950</v>
      </c>
      <c r="H98" s="63">
        <f>ROUND(G98*F98,2)</f>
        <v>5900</v>
      </c>
      <c r="I98" s="63">
        <f t="shared" si="3"/>
        <v>7198</v>
      </c>
    </row>
    <row r="99" spans="1:9" s="3" customFormat="1">
      <c r="A99" s="9">
        <v>3.6899999999999902</v>
      </c>
      <c r="B99" s="129"/>
      <c r="C99" s="5" t="s">
        <v>3</v>
      </c>
      <c r="D99" s="6" t="s">
        <v>1</v>
      </c>
      <c r="E99" s="22" t="s">
        <v>215</v>
      </c>
      <c r="F99" s="7">
        <v>2</v>
      </c>
      <c r="G99" s="64">
        <v>2950</v>
      </c>
      <c r="H99" s="63">
        <f>ROUND(G99*F99,2)</f>
        <v>5900</v>
      </c>
      <c r="I99" s="63">
        <f t="shared" si="3"/>
        <v>7198</v>
      </c>
    </row>
    <row r="100" spans="1:9" s="3" customFormat="1" ht="30">
      <c r="A100" s="4">
        <v>3.69999999999999</v>
      </c>
      <c r="B100" s="130"/>
      <c r="C100" s="5" t="s">
        <v>9</v>
      </c>
      <c r="D100" s="6" t="s">
        <v>1</v>
      </c>
      <c r="E100" s="22" t="s">
        <v>215</v>
      </c>
      <c r="F100" s="7">
        <v>1</v>
      </c>
      <c r="G100" s="64">
        <v>3934</v>
      </c>
      <c r="H100" s="63">
        <f>ROUND(G100*F100,2)</f>
        <v>3934</v>
      </c>
      <c r="I100" s="63">
        <f t="shared" si="3"/>
        <v>4799.4799999999996</v>
      </c>
    </row>
    <row r="101" spans="1:9" s="3" customFormat="1" ht="30">
      <c r="A101" s="9">
        <v>3.7099999999999902</v>
      </c>
      <c r="B101" s="131"/>
      <c r="C101" s="5" t="s">
        <v>13</v>
      </c>
      <c r="D101" s="6" t="s">
        <v>1</v>
      </c>
      <c r="E101" s="22" t="s">
        <v>215</v>
      </c>
      <c r="F101" s="7">
        <v>1</v>
      </c>
      <c r="G101" s="64">
        <v>13770</v>
      </c>
      <c r="H101" s="63">
        <f>ROUND(G101*F101,2)</f>
        <v>13770</v>
      </c>
      <c r="I101" s="63">
        <f t="shared" si="3"/>
        <v>16799.400000000001</v>
      </c>
    </row>
    <row r="102" spans="1:9" s="3" customFormat="1">
      <c r="A102" s="4">
        <v>3.71999999999999</v>
      </c>
      <c r="B102" s="132"/>
      <c r="C102" s="5" t="s">
        <v>15</v>
      </c>
      <c r="D102" s="6" t="s">
        <v>1</v>
      </c>
      <c r="E102" s="22" t="s">
        <v>215</v>
      </c>
      <c r="F102" s="7">
        <v>2</v>
      </c>
      <c r="G102" s="64">
        <v>3934</v>
      </c>
      <c r="H102" s="63">
        <f>ROUND(G102*F102,2)</f>
        <v>7868</v>
      </c>
      <c r="I102" s="63">
        <f t="shared" si="3"/>
        <v>9598.9599999999991</v>
      </c>
    </row>
    <row r="103" spans="1:9" s="3" customFormat="1" ht="19.5" customHeight="1">
      <c r="A103" s="9">
        <v>3.7299999999999902</v>
      </c>
      <c r="B103" s="133"/>
      <c r="C103" s="5" t="s">
        <v>16</v>
      </c>
      <c r="D103" s="6" t="s">
        <v>1</v>
      </c>
      <c r="E103" s="22" t="s">
        <v>215</v>
      </c>
      <c r="F103" s="7">
        <v>8</v>
      </c>
      <c r="G103" s="64">
        <v>1967</v>
      </c>
      <c r="H103" s="63">
        <f>ROUND(G103*F103,2)</f>
        <v>15736</v>
      </c>
      <c r="I103" s="63">
        <f t="shared" si="3"/>
        <v>19197.919999999998</v>
      </c>
    </row>
    <row r="104" spans="1:9" s="3" customFormat="1" ht="30">
      <c r="A104" s="4">
        <v>3.73999999999999</v>
      </c>
      <c r="B104" s="134"/>
      <c r="C104" s="5" t="s">
        <v>18</v>
      </c>
      <c r="D104" s="6" t="s">
        <v>1</v>
      </c>
      <c r="E104" s="22" t="s">
        <v>215</v>
      </c>
      <c r="F104" s="7">
        <v>16</v>
      </c>
      <c r="G104" s="64">
        <v>98</v>
      </c>
      <c r="H104" s="63">
        <f>ROUND(G104*F104,2)</f>
        <v>1568</v>
      </c>
      <c r="I104" s="63">
        <f t="shared" si="3"/>
        <v>1912.96</v>
      </c>
    </row>
    <row r="105" spans="1:9" s="3" customFormat="1" ht="30">
      <c r="A105" s="9">
        <v>3.7499999999999898</v>
      </c>
      <c r="B105" s="135"/>
      <c r="C105" s="5" t="s">
        <v>19</v>
      </c>
      <c r="D105" s="6" t="s">
        <v>1</v>
      </c>
      <c r="E105" s="22" t="s">
        <v>215</v>
      </c>
      <c r="F105" s="7">
        <v>1</v>
      </c>
      <c r="G105" s="64">
        <v>4918</v>
      </c>
      <c r="H105" s="63">
        <f>ROUND(G105*F105,2)</f>
        <v>4918</v>
      </c>
      <c r="I105" s="63">
        <f t="shared" si="3"/>
        <v>5999.96</v>
      </c>
    </row>
    <row r="106" spans="1:9" s="13" customFormat="1" ht="30">
      <c r="A106" s="4">
        <v>3.75999999999999</v>
      </c>
      <c r="B106" s="136"/>
      <c r="C106" s="5" t="s">
        <v>22</v>
      </c>
      <c r="D106" s="6" t="s">
        <v>1</v>
      </c>
      <c r="E106" s="22" t="s">
        <v>215</v>
      </c>
      <c r="F106" s="7">
        <v>4</v>
      </c>
      <c r="G106" s="64">
        <v>491</v>
      </c>
      <c r="H106" s="63">
        <f>ROUND(G106*F106,2)</f>
        <v>1964</v>
      </c>
      <c r="I106" s="63">
        <f t="shared" si="3"/>
        <v>2396.08</v>
      </c>
    </row>
    <row r="107" spans="1:9" s="13" customFormat="1" ht="30">
      <c r="A107" s="9">
        <v>3.7699999999999898</v>
      </c>
      <c r="B107" s="137"/>
      <c r="C107" s="5" t="s">
        <v>24</v>
      </c>
      <c r="D107" s="6" t="s">
        <v>1</v>
      </c>
      <c r="E107" s="22" t="s">
        <v>215</v>
      </c>
      <c r="F107" s="7">
        <v>8</v>
      </c>
      <c r="G107" s="64">
        <v>2950</v>
      </c>
      <c r="H107" s="63">
        <f>ROUND(G107*F107,2)</f>
        <v>23600</v>
      </c>
      <c r="I107" s="63">
        <f t="shared" si="3"/>
        <v>28792</v>
      </c>
    </row>
    <row r="108" spans="1:9" s="13" customFormat="1" ht="30">
      <c r="A108" s="4">
        <v>3.77999999999999</v>
      </c>
      <c r="B108" s="138"/>
      <c r="C108" s="5" t="s">
        <v>26</v>
      </c>
      <c r="D108" s="6" t="s">
        <v>1</v>
      </c>
      <c r="E108" s="22" t="s">
        <v>215</v>
      </c>
      <c r="F108" s="7">
        <v>3</v>
      </c>
      <c r="G108" s="64">
        <v>4918</v>
      </c>
      <c r="H108" s="63">
        <f>ROUND(G108*F108,2)</f>
        <v>14754</v>
      </c>
      <c r="I108" s="63">
        <f t="shared" si="3"/>
        <v>17999.88</v>
      </c>
    </row>
    <row r="109" spans="1:9" s="13" customFormat="1" ht="30">
      <c r="A109" s="9">
        <v>3.7899999999999898</v>
      </c>
      <c r="B109" s="139"/>
      <c r="C109" s="5" t="s">
        <v>31</v>
      </c>
      <c r="D109" s="6" t="s">
        <v>33</v>
      </c>
      <c r="E109" s="22" t="s">
        <v>215</v>
      </c>
      <c r="F109" s="7">
        <v>100</v>
      </c>
      <c r="G109" s="64">
        <v>1180</v>
      </c>
      <c r="H109" s="63">
        <f>ROUND(G109*F109,2)</f>
        <v>118000</v>
      </c>
      <c r="I109" s="63">
        <f t="shared" si="3"/>
        <v>143960</v>
      </c>
    </row>
    <row r="110" spans="1:9" s="13" customFormat="1" ht="30">
      <c r="A110" s="4">
        <v>3.7999999999999901</v>
      </c>
      <c r="B110" s="140"/>
      <c r="C110" s="5" t="s">
        <v>37</v>
      </c>
      <c r="D110" s="6" t="s">
        <v>1</v>
      </c>
      <c r="E110" s="22" t="s">
        <v>215</v>
      </c>
      <c r="F110" s="7">
        <v>4</v>
      </c>
      <c r="G110" s="64">
        <v>4918</v>
      </c>
      <c r="H110" s="63">
        <f>ROUND(G110*F110,2)</f>
        <v>19672</v>
      </c>
      <c r="I110" s="63">
        <f t="shared" si="3"/>
        <v>23999.84</v>
      </c>
    </row>
    <row r="111" spans="1:9" s="13" customFormat="1" ht="19.5" customHeight="1">
      <c r="A111" s="9">
        <v>3.8099999999999898</v>
      </c>
      <c r="B111" s="141"/>
      <c r="C111" s="5" t="s">
        <v>40</v>
      </c>
      <c r="D111" s="6" t="s">
        <v>1</v>
      </c>
      <c r="E111" s="22" t="s">
        <v>215</v>
      </c>
      <c r="F111" s="7">
        <v>16</v>
      </c>
      <c r="G111" s="64">
        <v>2459</v>
      </c>
      <c r="H111" s="63">
        <f>ROUND(G111*F111,2)</f>
        <v>39344</v>
      </c>
      <c r="I111" s="63">
        <f t="shared" si="3"/>
        <v>47999.68</v>
      </c>
    </row>
    <row r="112" spans="1:9" s="13" customFormat="1" ht="45">
      <c r="A112" s="4">
        <v>3.8199999999999901</v>
      </c>
      <c r="B112" s="142"/>
      <c r="C112" s="5" t="s">
        <v>42</v>
      </c>
      <c r="D112" s="6" t="s">
        <v>1</v>
      </c>
      <c r="E112" s="22" t="s">
        <v>215</v>
      </c>
      <c r="F112" s="7">
        <v>64</v>
      </c>
      <c r="G112" s="64">
        <v>2459</v>
      </c>
      <c r="H112" s="63">
        <f>ROUND(G112*F112,2)</f>
        <v>157376</v>
      </c>
      <c r="I112" s="63">
        <f t="shared" si="3"/>
        <v>191998.72</v>
      </c>
    </row>
    <row r="113" spans="1:9" s="13" customFormat="1" ht="30">
      <c r="A113" s="9">
        <v>3.8299999999999899</v>
      </c>
      <c r="B113" s="143"/>
      <c r="C113" s="5" t="s">
        <v>44</v>
      </c>
      <c r="D113" s="6" t="s">
        <v>1</v>
      </c>
      <c r="E113" s="22" t="s">
        <v>215</v>
      </c>
      <c r="F113" s="7">
        <v>4</v>
      </c>
      <c r="G113" s="64">
        <v>3934</v>
      </c>
      <c r="H113" s="63">
        <f>ROUND(G113*F113,2)</f>
        <v>15736</v>
      </c>
      <c r="I113" s="63">
        <f t="shared" si="3"/>
        <v>19197.919999999998</v>
      </c>
    </row>
    <row r="114" spans="1:9" s="13" customFormat="1" ht="30">
      <c r="A114" s="4">
        <v>3.8399999999999901</v>
      </c>
      <c r="B114" s="144"/>
      <c r="C114" s="5" t="s">
        <v>45</v>
      </c>
      <c r="D114" s="6" t="s">
        <v>1</v>
      </c>
      <c r="E114" s="22" t="s">
        <v>215</v>
      </c>
      <c r="F114" s="7">
        <v>4</v>
      </c>
      <c r="G114" s="64">
        <v>1967</v>
      </c>
      <c r="H114" s="63">
        <f>ROUND(G114*F114,2)</f>
        <v>7868</v>
      </c>
      <c r="I114" s="63">
        <f t="shared" si="3"/>
        <v>9598.9599999999991</v>
      </c>
    </row>
    <row r="115" spans="1:9" s="13" customFormat="1" ht="30">
      <c r="A115" s="9">
        <v>3.8499999999999899</v>
      </c>
      <c r="B115" s="145"/>
      <c r="C115" s="5" t="s">
        <v>46</v>
      </c>
      <c r="D115" s="6" t="s">
        <v>1</v>
      </c>
      <c r="E115" s="22" t="s">
        <v>215</v>
      </c>
      <c r="F115" s="7">
        <v>2</v>
      </c>
      <c r="G115" s="64">
        <v>5901</v>
      </c>
      <c r="H115" s="63">
        <f>ROUND(G115*F115,2)</f>
        <v>11802</v>
      </c>
      <c r="I115" s="63">
        <f t="shared" si="3"/>
        <v>14398.44</v>
      </c>
    </row>
    <row r="116" spans="1:9" s="13" customFormat="1">
      <c r="A116" s="4">
        <v>3.8599999999999901</v>
      </c>
      <c r="B116" s="146"/>
      <c r="C116" s="5" t="s">
        <v>47</v>
      </c>
      <c r="D116" s="6" t="s">
        <v>1</v>
      </c>
      <c r="E116" s="22" t="s">
        <v>215</v>
      </c>
      <c r="F116" s="7">
        <v>1</v>
      </c>
      <c r="G116" s="64">
        <v>1475</v>
      </c>
      <c r="H116" s="63">
        <f>ROUND(G116*F116,2)</f>
        <v>1475</v>
      </c>
      <c r="I116" s="63">
        <f t="shared" si="3"/>
        <v>1799.5</v>
      </c>
    </row>
    <row r="117" spans="1:9" s="13" customFormat="1" ht="30">
      <c r="A117" s="9">
        <v>3.8699999999999899</v>
      </c>
      <c r="B117" s="147"/>
      <c r="C117" s="5" t="s">
        <v>48</v>
      </c>
      <c r="D117" s="6" t="s">
        <v>1</v>
      </c>
      <c r="E117" s="22" t="s">
        <v>215</v>
      </c>
      <c r="F117" s="7">
        <v>1</v>
      </c>
      <c r="G117" s="64">
        <v>1475</v>
      </c>
      <c r="H117" s="63">
        <f>ROUND(G117*F117,2)</f>
        <v>1475</v>
      </c>
      <c r="I117" s="63">
        <f t="shared" si="3"/>
        <v>1799.5</v>
      </c>
    </row>
    <row r="118" spans="1:9" s="13" customFormat="1" ht="30">
      <c r="A118" s="4">
        <v>3.8799999999999901</v>
      </c>
      <c r="B118" s="148"/>
      <c r="C118" s="5" t="s">
        <v>49</v>
      </c>
      <c r="D118" s="6" t="s">
        <v>1</v>
      </c>
      <c r="E118" s="22" t="s">
        <v>215</v>
      </c>
      <c r="F118" s="7">
        <v>8</v>
      </c>
      <c r="G118" s="64">
        <v>1967</v>
      </c>
      <c r="H118" s="63">
        <f>ROUND(G118*F118,2)</f>
        <v>15736</v>
      </c>
      <c r="I118" s="63">
        <f t="shared" si="3"/>
        <v>19197.919999999998</v>
      </c>
    </row>
    <row r="119" spans="1:9" s="13" customFormat="1" ht="35.25" customHeight="1">
      <c r="A119" s="9">
        <v>3.8899999999999899</v>
      </c>
      <c r="B119" s="149"/>
      <c r="C119" s="5" t="s">
        <v>50</v>
      </c>
      <c r="D119" s="6" t="s">
        <v>1</v>
      </c>
      <c r="E119" s="22" t="s">
        <v>215</v>
      </c>
      <c r="F119" s="7">
        <v>2</v>
      </c>
      <c r="G119" s="64">
        <v>3934</v>
      </c>
      <c r="H119" s="63">
        <f>ROUND(G119*F119,2)</f>
        <v>7868</v>
      </c>
      <c r="I119" s="63">
        <f t="shared" si="3"/>
        <v>9598.9599999999991</v>
      </c>
    </row>
    <row r="120" spans="1:9" s="13" customFormat="1" ht="33" customHeight="1">
      <c r="A120" s="4">
        <v>3.8999999999999901</v>
      </c>
      <c r="B120" s="150"/>
      <c r="C120" s="5" t="s">
        <v>51</v>
      </c>
      <c r="D120" s="6" t="s">
        <v>1</v>
      </c>
      <c r="E120" s="22" t="s">
        <v>215</v>
      </c>
      <c r="F120" s="7">
        <v>4</v>
      </c>
      <c r="G120" s="64">
        <v>7377</v>
      </c>
      <c r="H120" s="63">
        <f>ROUND(G120*F120,2)</f>
        <v>29508</v>
      </c>
      <c r="I120" s="63">
        <f t="shared" si="3"/>
        <v>35999.760000000002</v>
      </c>
    </row>
    <row r="121" spans="1:9" s="13" customFormat="1" ht="19.5" customHeight="1">
      <c r="A121" s="9">
        <v>3.9099999999999899</v>
      </c>
      <c r="B121" s="151"/>
      <c r="C121" s="5" t="s">
        <v>52</v>
      </c>
      <c r="D121" s="6" t="s">
        <v>1</v>
      </c>
      <c r="E121" s="22" t="s">
        <v>215</v>
      </c>
      <c r="F121" s="7">
        <v>1</v>
      </c>
      <c r="G121" s="64">
        <v>14754</v>
      </c>
      <c r="H121" s="63">
        <f>ROUND(G121*F121,2)</f>
        <v>14754</v>
      </c>
      <c r="I121" s="63">
        <f t="shared" si="3"/>
        <v>17999.88</v>
      </c>
    </row>
    <row r="122" spans="1:9" s="13" customFormat="1" ht="30">
      <c r="A122" s="4">
        <v>3.9199999999999902</v>
      </c>
      <c r="B122" s="152"/>
      <c r="C122" s="5" t="s">
        <v>53</v>
      </c>
      <c r="D122" s="6" t="s">
        <v>1</v>
      </c>
      <c r="E122" s="22" t="s">
        <v>215</v>
      </c>
      <c r="F122" s="7">
        <v>6</v>
      </c>
      <c r="G122" s="64">
        <v>3934</v>
      </c>
      <c r="H122" s="63">
        <f>ROUND(G122*F122,2)</f>
        <v>23604</v>
      </c>
      <c r="I122" s="63">
        <f t="shared" si="3"/>
        <v>28796.880000000001</v>
      </c>
    </row>
    <row r="123" spans="1:9" s="13" customFormat="1">
      <c r="A123" s="9">
        <v>3.9299999999999899</v>
      </c>
      <c r="B123" s="153"/>
      <c r="C123" s="5" t="s">
        <v>54</v>
      </c>
      <c r="D123" s="6" t="s">
        <v>1</v>
      </c>
      <c r="E123" s="22" t="s">
        <v>215</v>
      </c>
      <c r="F123" s="7">
        <v>2</v>
      </c>
      <c r="G123" s="64">
        <v>6885</v>
      </c>
      <c r="H123" s="63">
        <f>ROUND(G123*F123,2)</f>
        <v>13770</v>
      </c>
      <c r="I123" s="63">
        <f t="shared" si="3"/>
        <v>16799.400000000001</v>
      </c>
    </row>
    <row r="124" spans="1:9" s="13" customFormat="1" ht="30">
      <c r="A124" s="4">
        <v>3.9399999999999902</v>
      </c>
      <c r="B124" s="154"/>
      <c r="C124" s="16" t="s">
        <v>55</v>
      </c>
      <c r="D124" s="6" t="s">
        <v>1</v>
      </c>
      <c r="E124" s="22" t="s">
        <v>215</v>
      </c>
      <c r="F124" s="7">
        <v>1</v>
      </c>
      <c r="G124" s="64">
        <v>17704</v>
      </c>
      <c r="H124" s="63">
        <f>ROUND(G124*F124,2)</f>
        <v>17704</v>
      </c>
      <c r="I124" s="63">
        <f t="shared" si="3"/>
        <v>21598.880000000001</v>
      </c>
    </row>
    <row r="125" spans="1:9" s="13" customFormat="1" ht="45">
      <c r="A125" s="9">
        <v>3.94999999999999</v>
      </c>
      <c r="B125" s="155"/>
      <c r="C125" s="16" t="s">
        <v>56</v>
      </c>
      <c r="D125" s="6" t="s">
        <v>1</v>
      </c>
      <c r="E125" s="22" t="s">
        <v>215</v>
      </c>
      <c r="F125" s="7">
        <v>2</v>
      </c>
      <c r="G125" s="64">
        <v>8852</v>
      </c>
      <c r="H125" s="63">
        <f>ROUND(G125*F125,2)</f>
        <v>17704</v>
      </c>
      <c r="I125" s="63">
        <f t="shared" si="3"/>
        <v>21598.880000000001</v>
      </c>
    </row>
    <row r="126" spans="1:9" s="13" customFormat="1" ht="30">
      <c r="A126" s="4">
        <v>3.9599999999999902</v>
      </c>
      <c r="B126" s="156"/>
      <c r="C126" s="16" t="s">
        <v>57</v>
      </c>
      <c r="D126" s="6" t="s">
        <v>1</v>
      </c>
      <c r="E126" s="22" t="s">
        <v>215</v>
      </c>
      <c r="F126" s="7">
        <v>2</v>
      </c>
      <c r="G126" s="64">
        <v>8852</v>
      </c>
      <c r="H126" s="63">
        <f>ROUND(G126*F126,2)</f>
        <v>17704</v>
      </c>
      <c r="I126" s="63">
        <f t="shared" si="3"/>
        <v>21598.880000000001</v>
      </c>
    </row>
    <row r="127" spans="1:9" s="13" customFormat="1" ht="30">
      <c r="A127" s="9">
        <v>3.96999999999999</v>
      </c>
      <c r="B127" s="157"/>
      <c r="C127" s="5" t="s">
        <v>58</v>
      </c>
      <c r="D127" s="6" t="s">
        <v>1</v>
      </c>
      <c r="E127" s="22" t="s">
        <v>215</v>
      </c>
      <c r="F127" s="7">
        <v>2</v>
      </c>
      <c r="G127" s="64">
        <v>4918</v>
      </c>
      <c r="H127" s="63">
        <f>ROUND(G127*F127,2)</f>
        <v>9836</v>
      </c>
      <c r="I127" s="63">
        <f t="shared" si="3"/>
        <v>11999.92</v>
      </c>
    </row>
    <row r="128" spans="1:9" s="13" customFormat="1" ht="30">
      <c r="A128" s="4">
        <v>3.9799999999999902</v>
      </c>
      <c r="B128" s="158"/>
      <c r="C128" s="5" t="s">
        <v>59</v>
      </c>
      <c r="D128" s="6" t="s">
        <v>1</v>
      </c>
      <c r="E128" s="22" t="s">
        <v>215</v>
      </c>
      <c r="F128" s="7">
        <v>8</v>
      </c>
      <c r="G128" s="64">
        <v>1475</v>
      </c>
      <c r="H128" s="63">
        <f>ROUND(G128*F128,2)</f>
        <v>11800</v>
      </c>
      <c r="I128" s="63">
        <f t="shared" si="3"/>
        <v>14396</v>
      </c>
    </row>
    <row r="129" spans="1:9" s="13" customFormat="1" ht="45">
      <c r="A129" s="9">
        <v>3.98999999999999</v>
      </c>
      <c r="B129" s="159"/>
      <c r="C129" s="5" t="s">
        <v>60</v>
      </c>
      <c r="D129" s="6" t="s">
        <v>1</v>
      </c>
      <c r="E129" s="22" t="s">
        <v>215</v>
      </c>
      <c r="F129" s="7">
        <v>4</v>
      </c>
      <c r="G129" s="64">
        <v>1967</v>
      </c>
      <c r="H129" s="63">
        <f>ROUND(G129*F129,2)</f>
        <v>7868</v>
      </c>
      <c r="I129" s="63">
        <f t="shared" si="3"/>
        <v>9598.9599999999991</v>
      </c>
    </row>
    <row r="130" spans="1:9" s="13" customFormat="1" ht="30">
      <c r="A130" s="17">
        <v>3.1</v>
      </c>
      <c r="B130" s="160"/>
      <c r="C130" s="5" t="s">
        <v>61</v>
      </c>
      <c r="D130" s="6" t="s">
        <v>1</v>
      </c>
      <c r="E130" s="22" t="s">
        <v>215</v>
      </c>
      <c r="F130" s="7">
        <v>2</v>
      </c>
      <c r="G130" s="64">
        <v>6885</v>
      </c>
      <c r="H130" s="63">
        <f>ROUND(G130*F130,2)</f>
        <v>13770</v>
      </c>
      <c r="I130" s="63">
        <f t="shared" si="3"/>
        <v>16799.400000000001</v>
      </c>
    </row>
    <row r="131" spans="1:9" s="13" customFormat="1">
      <c r="A131" s="18">
        <v>3.101</v>
      </c>
      <c r="B131" s="161"/>
      <c r="C131" s="5" t="s">
        <v>62</v>
      </c>
      <c r="D131" s="6" t="s">
        <v>1</v>
      </c>
      <c r="E131" s="22" t="s">
        <v>215</v>
      </c>
      <c r="F131" s="7">
        <v>1</v>
      </c>
      <c r="G131" s="64">
        <v>2459</v>
      </c>
      <c r="H131" s="63">
        <f>ROUND(G131*F131,2)</f>
        <v>2459</v>
      </c>
      <c r="I131" s="63">
        <f t="shared" si="3"/>
        <v>2999.98</v>
      </c>
    </row>
    <row r="132" spans="1:9" s="13" customFormat="1" ht="45">
      <c r="A132" s="17">
        <v>3.1019999999999999</v>
      </c>
      <c r="B132" s="162"/>
      <c r="C132" s="5" t="s">
        <v>63</v>
      </c>
      <c r="D132" s="6" t="s">
        <v>1</v>
      </c>
      <c r="E132" s="22" t="s">
        <v>215</v>
      </c>
      <c r="F132" s="7">
        <v>1</v>
      </c>
      <c r="G132" s="64">
        <v>2950</v>
      </c>
      <c r="H132" s="63">
        <f>ROUND(G132*F132,2)</f>
        <v>2950</v>
      </c>
      <c r="I132" s="63">
        <f t="shared" si="3"/>
        <v>3599</v>
      </c>
    </row>
    <row r="133" spans="1:9" s="13" customFormat="1" ht="45">
      <c r="A133" s="18">
        <v>3.1030000000000002</v>
      </c>
      <c r="B133" s="163"/>
      <c r="C133" s="5" t="s">
        <v>64</v>
      </c>
      <c r="D133" s="6" t="s">
        <v>1</v>
      </c>
      <c r="E133" s="22" t="s">
        <v>215</v>
      </c>
      <c r="F133" s="7">
        <v>3</v>
      </c>
      <c r="G133" s="64">
        <v>2950</v>
      </c>
      <c r="H133" s="63">
        <f>ROUND(G133*F133,2)</f>
        <v>8850</v>
      </c>
      <c r="I133" s="63">
        <f t="shared" si="3"/>
        <v>10797</v>
      </c>
    </row>
    <row r="134" spans="1:9" s="13" customFormat="1" ht="45">
      <c r="A134" s="17">
        <v>3.1040000000000001</v>
      </c>
      <c r="B134" s="164"/>
      <c r="C134" s="5" t="s">
        <v>65</v>
      </c>
      <c r="D134" s="6" t="s">
        <v>1</v>
      </c>
      <c r="E134" s="22" t="s">
        <v>215</v>
      </c>
      <c r="F134" s="7">
        <v>8</v>
      </c>
      <c r="G134" s="64">
        <v>2459</v>
      </c>
      <c r="H134" s="63">
        <f>ROUND(G134*F134,2)</f>
        <v>19672</v>
      </c>
      <c r="I134" s="63">
        <f t="shared" si="3"/>
        <v>23999.84</v>
      </c>
    </row>
    <row r="135" spans="1:9" s="13" customFormat="1" ht="47.25" customHeight="1">
      <c r="A135" s="18">
        <v>3.105</v>
      </c>
      <c r="B135" s="83" t="s">
        <v>66</v>
      </c>
      <c r="C135" s="5" t="s">
        <v>67</v>
      </c>
      <c r="D135" s="6" t="s">
        <v>1</v>
      </c>
      <c r="E135" s="22" t="s">
        <v>215</v>
      </c>
      <c r="F135" s="7">
        <v>4</v>
      </c>
      <c r="G135" s="64">
        <v>1967</v>
      </c>
      <c r="H135" s="63">
        <f>ROUND(G135*F135,2)</f>
        <v>7868</v>
      </c>
      <c r="I135" s="63">
        <f t="shared" si="3"/>
        <v>9598.9599999999991</v>
      </c>
    </row>
    <row r="136" spans="1:9" s="13" customFormat="1" ht="30">
      <c r="A136" s="17">
        <v>3.1059999999999999</v>
      </c>
      <c r="B136" s="84"/>
      <c r="C136" s="5" t="s">
        <v>68</v>
      </c>
      <c r="D136" s="6" t="s">
        <v>1</v>
      </c>
      <c r="E136" s="22" t="s">
        <v>215</v>
      </c>
      <c r="F136" s="7">
        <v>4</v>
      </c>
      <c r="G136" s="64">
        <v>9836</v>
      </c>
      <c r="H136" s="63">
        <f>ROUND(G136*F136,2)</f>
        <v>39344</v>
      </c>
      <c r="I136" s="63">
        <f t="shared" si="3"/>
        <v>47999.68</v>
      </c>
    </row>
    <row r="137" spans="1:9" s="13" customFormat="1" ht="30">
      <c r="A137" s="18">
        <v>3.1070000000000002</v>
      </c>
      <c r="B137" s="85"/>
      <c r="C137" s="5" t="s">
        <v>69</v>
      </c>
      <c r="D137" s="6" t="s">
        <v>70</v>
      </c>
      <c r="E137" s="22" t="s">
        <v>215</v>
      </c>
      <c r="F137" s="7">
        <v>2000</v>
      </c>
      <c r="G137" s="64">
        <v>19</v>
      </c>
      <c r="H137" s="63">
        <f>ROUND(G137*F137,2)</f>
        <v>38000</v>
      </c>
      <c r="I137" s="63">
        <f t="shared" si="3"/>
        <v>46360</v>
      </c>
    </row>
    <row r="138" spans="1:9" s="3" customFormat="1" ht="30">
      <c r="A138" s="17">
        <v>3.1080000000000001</v>
      </c>
      <c r="B138" s="86"/>
      <c r="C138" s="5" t="s">
        <v>71</v>
      </c>
      <c r="D138" s="6" t="s">
        <v>70</v>
      </c>
      <c r="E138" s="22" t="s">
        <v>215</v>
      </c>
      <c r="F138" s="7">
        <v>2000</v>
      </c>
      <c r="G138" s="64">
        <v>14</v>
      </c>
      <c r="H138" s="63">
        <f>ROUND(G138*F138,2)</f>
        <v>28000</v>
      </c>
      <c r="I138" s="63">
        <f t="shared" si="3"/>
        <v>34160</v>
      </c>
    </row>
    <row r="139" spans="1:9" s="13" customFormat="1" ht="30">
      <c r="A139" s="18">
        <v>3.109</v>
      </c>
      <c r="B139" s="87"/>
      <c r="C139" s="5" t="s">
        <v>72</v>
      </c>
      <c r="D139" s="6" t="s">
        <v>1</v>
      </c>
      <c r="E139" s="22" t="s">
        <v>215</v>
      </c>
      <c r="F139" s="7">
        <v>10</v>
      </c>
      <c r="G139" s="64">
        <v>7868</v>
      </c>
      <c r="H139" s="63">
        <f>ROUND(G139*F139,2)</f>
        <v>78680</v>
      </c>
      <c r="I139" s="63">
        <f t="shared" si="3"/>
        <v>95989.6</v>
      </c>
    </row>
    <row r="140" spans="1:9" s="13" customFormat="1" ht="30">
      <c r="A140" s="17">
        <v>3.11</v>
      </c>
      <c r="B140" s="88"/>
      <c r="C140" s="5" t="s">
        <v>73</v>
      </c>
      <c r="D140" s="6" t="s">
        <v>1</v>
      </c>
      <c r="E140" s="22" t="s">
        <v>215</v>
      </c>
      <c r="F140" s="7">
        <v>4</v>
      </c>
      <c r="G140" s="64">
        <v>2459</v>
      </c>
      <c r="H140" s="63">
        <f>ROUND(G140*F140,2)</f>
        <v>9836</v>
      </c>
      <c r="I140" s="63">
        <f t="shared" si="3"/>
        <v>11999.92</v>
      </c>
    </row>
    <row r="141" spans="1:9" s="13" customFormat="1">
      <c r="A141" s="18">
        <v>3.1110000000000002</v>
      </c>
      <c r="B141" s="89"/>
      <c r="C141" s="5" t="s">
        <v>74</v>
      </c>
      <c r="D141" s="6" t="s">
        <v>1</v>
      </c>
      <c r="E141" s="22" t="s">
        <v>215</v>
      </c>
      <c r="F141" s="7">
        <v>4</v>
      </c>
      <c r="G141" s="64">
        <v>13770</v>
      </c>
      <c r="H141" s="63">
        <f>ROUND(G141*F141,2)</f>
        <v>55080</v>
      </c>
      <c r="I141" s="63">
        <f t="shared" si="3"/>
        <v>67197.600000000006</v>
      </c>
    </row>
    <row r="142" spans="1:9" s="13" customFormat="1" ht="30">
      <c r="A142" s="17">
        <v>3.1120000000000001</v>
      </c>
      <c r="B142" s="90"/>
      <c r="C142" s="5" t="s">
        <v>75</v>
      </c>
      <c r="D142" s="6" t="s">
        <v>1</v>
      </c>
      <c r="E142" s="22" t="s">
        <v>215</v>
      </c>
      <c r="F142" s="7">
        <v>4</v>
      </c>
      <c r="G142" s="64">
        <v>7868</v>
      </c>
      <c r="H142" s="63">
        <f>ROUND(G142*F142,2)</f>
        <v>31472</v>
      </c>
      <c r="I142" s="63">
        <f t="shared" si="3"/>
        <v>38395.839999999997</v>
      </c>
    </row>
    <row r="143" spans="1:9" s="13" customFormat="1" ht="30">
      <c r="A143" s="18">
        <v>3.113</v>
      </c>
      <c r="B143" s="91"/>
      <c r="C143" s="5" t="s">
        <v>76</v>
      </c>
      <c r="D143" s="6" t="s">
        <v>1</v>
      </c>
      <c r="E143" s="22" t="s">
        <v>215</v>
      </c>
      <c r="F143" s="7">
        <v>4</v>
      </c>
      <c r="G143" s="64">
        <v>2459</v>
      </c>
      <c r="H143" s="63">
        <f>ROUND(G143*F143,2)</f>
        <v>9836</v>
      </c>
      <c r="I143" s="63">
        <f t="shared" si="3"/>
        <v>11999.92</v>
      </c>
    </row>
    <row r="144" spans="1:9" s="13" customFormat="1" ht="30">
      <c r="A144" s="17">
        <v>3.1139999999999999</v>
      </c>
      <c r="B144" s="92"/>
      <c r="C144" s="5" t="s">
        <v>77</v>
      </c>
      <c r="D144" s="6" t="s">
        <v>1</v>
      </c>
      <c r="E144" s="22" t="s">
        <v>215</v>
      </c>
      <c r="F144" s="7">
        <v>4</v>
      </c>
      <c r="G144" s="64">
        <v>7868</v>
      </c>
      <c r="H144" s="63">
        <f>ROUND(G144*F144,2)</f>
        <v>31472</v>
      </c>
      <c r="I144" s="63">
        <f t="shared" si="3"/>
        <v>38395.839999999997</v>
      </c>
    </row>
    <row r="145" spans="1:9" s="13" customFormat="1" ht="30">
      <c r="A145" s="18">
        <v>3.1150000000000002</v>
      </c>
      <c r="B145" s="93"/>
      <c r="C145" s="5" t="s">
        <v>78</v>
      </c>
      <c r="D145" s="6" t="s">
        <v>1</v>
      </c>
      <c r="E145" s="22" t="s">
        <v>215</v>
      </c>
      <c r="F145" s="7">
        <v>4</v>
      </c>
      <c r="G145" s="64">
        <v>7868</v>
      </c>
      <c r="H145" s="63">
        <f>ROUND(G145*F145,2)</f>
        <v>31472</v>
      </c>
      <c r="I145" s="63">
        <f t="shared" si="3"/>
        <v>38395.839999999997</v>
      </c>
    </row>
    <row r="146" spans="1:9" s="13" customFormat="1">
      <c r="A146" s="17">
        <v>3.1160000000000001</v>
      </c>
      <c r="B146" s="83" t="s">
        <v>79</v>
      </c>
      <c r="C146" s="5" t="s">
        <v>80</v>
      </c>
      <c r="D146" s="6" t="s">
        <v>81</v>
      </c>
      <c r="E146" s="22" t="s">
        <v>215</v>
      </c>
      <c r="F146" s="7">
        <v>16</v>
      </c>
      <c r="G146" s="64">
        <v>4918</v>
      </c>
      <c r="H146" s="63">
        <f>ROUND(G146*F146,2)</f>
        <v>78688</v>
      </c>
      <c r="I146" s="63">
        <f t="shared" si="3"/>
        <v>95999.360000000001</v>
      </c>
    </row>
    <row r="147" spans="1:9" s="13" customFormat="1" ht="45">
      <c r="A147" s="18">
        <v>3.117</v>
      </c>
      <c r="B147" s="224"/>
      <c r="C147" s="5" t="s">
        <v>82</v>
      </c>
      <c r="D147" s="6" t="s">
        <v>1</v>
      </c>
      <c r="E147" s="22" t="s">
        <v>215</v>
      </c>
      <c r="F147" s="7">
        <v>6</v>
      </c>
      <c r="G147" s="64">
        <v>6049</v>
      </c>
      <c r="H147" s="63">
        <f>ROUND(G147*F147,2)</f>
        <v>36294</v>
      </c>
      <c r="I147" s="63">
        <f t="shared" si="3"/>
        <v>44278.68</v>
      </c>
    </row>
    <row r="148" spans="1:9" s="13" customFormat="1" ht="60">
      <c r="A148" s="17">
        <v>3.1179999999999999</v>
      </c>
      <c r="B148" s="225"/>
      <c r="C148" s="5" t="s">
        <v>83</v>
      </c>
      <c r="D148" s="6" t="s">
        <v>84</v>
      </c>
      <c r="E148" s="22" t="s">
        <v>215</v>
      </c>
      <c r="F148" s="7">
        <v>15</v>
      </c>
      <c r="G148" s="64">
        <v>4426</v>
      </c>
      <c r="H148" s="63">
        <f>ROUND(G148*F148,2)</f>
        <v>66390</v>
      </c>
      <c r="I148" s="63">
        <f t="shared" si="3"/>
        <v>80995.8</v>
      </c>
    </row>
    <row r="149" spans="1:9" s="13" customFormat="1">
      <c r="A149" s="18">
        <v>3.1190000000000002</v>
      </c>
      <c r="B149" s="226"/>
      <c r="C149" s="5" t="s">
        <v>85</v>
      </c>
      <c r="D149" s="6" t="s">
        <v>1</v>
      </c>
      <c r="E149" s="22" t="s">
        <v>215</v>
      </c>
      <c r="F149" s="7">
        <v>4</v>
      </c>
      <c r="G149" s="64">
        <v>9836</v>
      </c>
      <c r="H149" s="63">
        <f>ROUND(G149*F149,2)</f>
        <v>39344</v>
      </c>
      <c r="I149" s="63">
        <f t="shared" si="3"/>
        <v>47999.68</v>
      </c>
    </row>
    <row r="150" spans="1:9" s="13" customFormat="1">
      <c r="A150" s="17">
        <v>3.12</v>
      </c>
      <c r="B150" s="227"/>
      <c r="C150" s="5" t="s">
        <v>86</v>
      </c>
      <c r="D150" s="6" t="s">
        <v>1</v>
      </c>
      <c r="E150" s="22" t="s">
        <v>215</v>
      </c>
      <c r="F150" s="7">
        <v>3</v>
      </c>
      <c r="G150" s="64">
        <v>4426</v>
      </c>
      <c r="H150" s="63">
        <f>ROUND(G150*F150,2)</f>
        <v>13278</v>
      </c>
      <c r="I150" s="63">
        <f t="shared" si="3"/>
        <v>16199.16</v>
      </c>
    </row>
    <row r="151" spans="1:9" s="13" customFormat="1">
      <c r="A151" s="18">
        <v>3.121</v>
      </c>
      <c r="B151" s="228"/>
      <c r="C151" s="5" t="s">
        <v>87</v>
      </c>
      <c r="D151" s="6" t="s">
        <v>1</v>
      </c>
      <c r="E151" s="22" t="s">
        <v>215</v>
      </c>
      <c r="F151" s="7">
        <v>1</v>
      </c>
      <c r="G151" s="64">
        <v>4426</v>
      </c>
      <c r="H151" s="63">
        <f>ROUND(G151*F151,2)</f>
        <v>4426</v>
      </c>
      <c r="I151" s="63">
        <f t="shared" si="3"/>
        <v>5399.72</v>
      </c>
    </row>
    <row r="152" spans="1:9" s="13" customFormat="1">
      <c r="A152" s="17">
        <v>3.1219999999999999</v>
      </c>
      <c r="B152" s="229"/>
      <c r="C152" s="5" t="s">
        <v>88</v>
      </c>
      <c r="D152" s="6" t="s">
        <v>1</v>
      </c>
      <c r="E152" s="22" t="s">
        <v>215</v>
      </c>
      <c r="F152" s="7">
        <v>3</v>
      </c>
      <c r="G152" s="64">
        <v>8852</v>
      </c>
      <c r="H152" s="63">
        <f>ROUND(G152*F152,2)</f>
        <v>26556</v>
      </c>
      <c r="I152" s="63">
        <f t="shared" si="3"/>
        <v>32398.32</v>
      </c>
    </row>
    <row r="153" spans="1:9" s="13" customFormat="1" ht="30">
      <c r="A153" s="18">
        <v>3.1230000000000002</v>
      </c>
      <c r="B153" s="230"/>
      <c r="C153" s="5" t="s">
        <v>89</v>
      </c>
      <c r="D153" s="6" t="s">
        <v>1</v>
      </c>
      <c r="E153" s="22" t="s">
        <v>215</v>
      </c>
      <c r="F153" s="7">
        <v>1</v>
      </c>
      <c r="G153" s="64">
        <v>8852</v>
      </c>
      <c r="H153" s="63">
        <f>ROUND(G153*F153,2)</f>
        <v>8852</v>
      </c>
      <c r="I153" s="63">
        <f t="shared" si="3"/>
        <v>10799.44</v>
      </c>
    </row>
    <row r="154" spans="1:9" s="13" customFormat="1">
      <c r="A154" s="17">
        <v>3.1240000000000001</v>
      </c>
      <c r="B154" s="231"/>
      <c r="C154" s="5" t="s">
        <v>90</v>
      </c>
      <c r="D154" s="6" t="s">
        <v>81</v>
      </c>
      <c r="E154" s="22" t="s">
        <v>215</v>
      </c>
      <c r="F154" s="7">
        <v>4</v>
      </c>
      <c r="G154" s="64">
        <v>4918</v>
      </c>
      <c r="H154" s="63">
        <f>ROUND(G154*F154,2)</f>
        <v>19672</v>
      </c>
      <c r="I154" s="63">
        <f t="shared" si="3"/>
        <v>23999.84</v>
      </c>
    </row>
    <row r="155" spans="1:9" s="13" customFormat="1" ht="30">
      <c r="A155" s="18">
        <v>3.125</v>
      </c>
      <c r="B155" s="232"/>
      <c r="C155" s="5" t="s">
        <v>91</v>
      </c>
      <c r="D155" s="6" t="s">
        <v>92</v>
      </c>
      <c r="E155" s="22" t="s">
        <v>215</v>
      </c>
      <c r="F155" s="15">
        <v>12</v>
      </c>
      <c r="G155" s="64">
        <v>2852</v>
      </c>
      <c r="H155" s="63">
        <f>ROUND(G155*F155,2)</f>
        <v>34224</v>
      </c>
      <c r="I155" s="63">
        <f t="shared" si="3"/>
        <v>41753.279999999999</v>
      </c>
    </row>
    <row r="156" spans="1:9" s="13" customFormat="1">
      <c r="A156" s="17">
        <v>3.1259999999999999</v>
      </c>
      <c r="B156" s="83" t="s">
        <v>93</v>
      </c>
      <c r="C156" s="5" t="s">
        <v>94</v>
      </c>
      <c r="D156" s="6" t="s">
        <v>1</v>
      </c>
      <c r="E156" s="22" t="s">
        <v>215</v>
      </c>
      <c r="F156" s="7">
        <v>1</v>
      </c>
      <c r="G156" s="64">
        <v>19672</v>
      </c>
      <c r="H156" s="63">
        <f>ROUND(G156*F156,2)</f>
        <v>19672</v>
      </c>
      <c r="I156" s="63">
        <f t="shared" si="3"/>
        <v>23999.84</v>
      </c>
    </row>
    <row r="157" spans="1:9" s="13" customFormat="1">
      <c r="A157" s="18">
        <v>3.1269999999999998</v>
      </c>
      <c r="B157" s="198"/>
      <c r="C157" s="5" t="s">
        <v>3</v>
      </c>
      <c r="D157" s="6" t="s">
        <v>1</v>
      </c>
      <c r="E157" s="22" t="s">
        <v>215</v>
      </c>
      <c r="F157" s="7">
        <v>1</v>
      </c>
      <c r="G157" s="64">
        <v>14754</v>
      </c>
      <c r="H157" s="63">
        <f>ROUND(G157*F157,2)</f>
        <v>14754</v>
      </c>
      <c r="I157" s="63">
        <f t="shared" si="3"/>
        <v>17999.88</v>
      </c>
    </row>
    <row r="158" spans="1:9" s="13" customFormat="1">
      <c r="A158" s="17">
        <v>3.1280000000000001</v>
      </c>
      <c r="B158" s="199"/>
      <c r="C158" s="5" t="s">
        <v>95</v>
      </c>
      <c r="D158" s="6" t="s">
        <v>1</v>
      </c>
      <c r="E158" s="22" t="s">
        <v>215</v>
      </c>
      <c r="F158" s="7">
        <v>4</v>
      </c>
      <c r="G158" s="64">
        <v>4426</v>
      </c>
      <c r="H158" s="63">
        <f>ROUND(G158*F158,2)</f>
        <v>17704</v>
      </c>
      <c r="I158" s="63">
        <f t="shared" si="3"/>
        <v>21598.880000000001</v>
      </c>
    </row>
    <row r="159" spans="1:9" s="13" customFormat="1">
      <c r="A159" s="18">
        <v>3.129</v>
      </c>
      <c r="B159" s="200"/>
      <c r="C159" s="5" t="s">
        <v>96</v>
      </c>
      <c r="D159" s="6" t="s">
        <v>1</v>
      </c>
      <c r="E159" s="22" t="s">
        <v>215</v>
      </c>
      <c r="F159" s="7">
        <v>2</v>
      </c>
      <c r="G159" s="64">
        <v>4426</v>
      </c>
      <c r="H159" s="63">
        <f>ROUND(G159*F159,2)</f>
        <v>8852</v>
      </c>
      <c r="I159" s="63">
        <f t="shared" ref="I159:I182" si="4">ROUND(H159*1.22,2)</f>
        <v>10799.44</v>
      </c>
    </row>
    <row r="160" spans="1:9" s="13" customFormat="1">
      <c r="A160" s="17">
        <v>3.13</v>
      </c>
      <c r="B160" s="201"/>
      <c r="C160" s="5" t="s">
        <v>97</v>
      </c>
      <c r="D160" s="6" t="s">
        <v>1</v>
      </c>
      <c r="E160" s="22" t="s">
        <v>215</v>
      </c>
      <c r="F160" s="7">
        <v>1</v>
      </c>
      <c r="G160" s="64">
        <v>7868</v>
      </c>
      <c r="H160" s="63">
        <f>ROUND(G160*F160,2)</f>
        <v>7868</v>
      </c>
      <c r="I160" s="63">
        <f t="shared" si="4"/>
        <v>9598.9599999999991</v>
      </c>
    </row>
    <row r="161" spans="1:9" s="13" customFormat="1" ht="30">
      <c r="A161" s="18">
        <v>3.1309999999999998</v>
      </c>
      <c r="B161" s="202"/>
      <c r="C161" s="5" t="s">
        <v>98</v>
      </c>
      <c r="D161" s="6" t="s">
        <v>1</v>
      </c>
      <c r="E161" s="22" t="s">
        <v>215</v>
      </c>
      <c r="F161" s="7">
        <v>1</v>
      </c>
      <c r="G161" s="64">
        <v>17704</v>
      </c>
      <c r="H161" s="63">
        <f>ROUND(G161*F161,2)</f>
        <v>17704</v>
      </c>
      <c r="I161" s="63">
        <f t="shared" si="4"/>
        <v>21598.880000000001</v>
      </c>
    </row>
    <row r="162" spans="1:9" s="13" customFormat="1">
      <c r="A162" s="17">
        <v>3.1320000000000001</v>
      </c>
      <c r="B162" s="203"/>
      <c r="C162" s="5" t="s">
        <v>99</v>
      </c>
      <c r="D162" s="6" t="s">
        <v>1</v>
      </c>
      <c r="E162" s="22" t="s">
        <v>215</v>
      </c>
      <c r="F162" s="7">
        <v>1</v>
      </c>
      <c r="G162" s="64">
        <v>17704</v>
      </c>
      <c r="H162" s="63">
        <f>ROUND(G162*F162,2)</f>
        <v>17704</v>
      </c>
      <c r="I162" s="63">
        <f t="shared" si="4"/>
        <v>21598.880000000001</v>
      </c>
    </row>
    <row r="163" spans="1:9" s="13" customFormat="1" ht="30">
      <c r="A163" s="18">
        <v>3.133</v>
      </c>
      <c r="B163" s="204"/>
      <c r="C163" s="5" t="s">
        <v>100</v>
      </c>
      <c r="D163" s="6" t="s">
        <v>1</v>
      </c>
      <c r="E163" s="22" t="s">
        <v>215</v>
      </c>
      <c r="F163" s="7">
        <v>2</v>
      </c>
      <c r="G163" s="64">
        <v>17704</v>
      </c>
      <c r="H163" s="63">
        <f>ROUND(G163*F163,2)</f>
        <v>35408</v>
      </c>
      <c r="I163" s="63">
        <f t="shared" si="4"/>
        <v>43197.760000000002</v>
      </c>
    </row>
    <row r="164" spans="1:9" s="13" customFormat="1" ht="30">
      <c r="A164" s="17">
        <v>3.1339999999999999</v>
      </c>
      <c r="B164" s="205"/>
      <c r="C164" s="5" t="s">
        <v>101</v>
      </c>
      <c r="D164" s="6" t="s">
        <v>1</v>
      </c>
      <c r="E164" s="22" t="s">
        <v>215</v>
      </c>
      <c r="F164" s="7">
        <v>2</v>
      </c>
      <c r="G164" s="64">
        <v>17704</v>
      </c>
      <c r="H164" s="63">
        <f>ROUND(G164*F164,2)</f>
        <v>35408</v>
      </c>
      <c r="I164" s="63">
        <f t="shared" si="4"/>
        <v>43197.760000000002</v>
      </c>
    </row>
    <row r="165" spans="1:9" s="13" customFormat="1" ht="45">
      <c r="A165" s="18">
        <v>3.1349999999999998</v>
      </c>
      <c r="B165" s="206"/>
      <c r="C165" s="5" t="s">
        <v>102</v>
      </c>
      <c r="D165" s="6" t="s">
        <v>1</v>
      </c>
      <c r="E165" s="22" t="s">
        <v>215</v>
      </c>
      <c r="F165" s="7">
        <v>1</v>
      </c>
      <c r="G165" s="64">
        <v>17704</v>
      </c>
      <c r="H165" s="63">
        <f>ROUND(G165*F165,2)</f>
        <v>17704</v>
      </c>
      <c r="I165" s="63">
        <f t="shared" si="4"/>
        <v>21598.880000000001</v>
      </c>
    </row>
    <row r="166" spans="1:9" s="13" customFormat="1" ht="30">
      <c r="A166" s="17">
        <v>3.1360000000000001</v>
      </c>
      <c r="B166" s="207"/>
      <c r="C166" s="5" t="s">
        <v>104</v>
      </c>
      <c r="D166" s="6" t="s">
        <v>1</v>
      </c>
      <c r="E166" s="22" t="s">
        <v>215</v>
      </c>
      <c r="F166" s="7">
        <v>8</v>
      </c>
      <c r="G166" s="64">
        <v>4426</v>
      </c>
      <c r="H166" s="63">
        <f>ROUND(G166*F166,2)</f>
        <v>35408</v>
      </c>
      <c r="I166" s="63">
        <f t="shared" si="4"/>
        <v>43197.760000000002</v>
      </c>
    </row>
    <row r="167" spans="1:9" s="13" customFormat="1" ht="45">
      <c r="A167" s="18">
        <v>3.137</v>
      </c>
      <c r="B167" s="208"/>
      <c r="C167" s="5" t="s">
        <v>106</v>
      </c>
      <c r="D167" s="6" t="s">
        <v>81</v>
      </c>
      <c r="E167" s="22" t="s">
        <v>215</v>
      </c>
      <c r="F167" s="7">
        <v>24</v>
      </c>
      <c r="G167" s="64">
        <v>4426</v>
      </c>
      <c r="H167" s="63">
        <f>ROUND(G167*F167,2)</f>
        <v>106224</v>
      </c>
      <c r="I167" s="63">
        <f t="shared" si="4"/>
        <v>129593.28</v>
      </c>
    </row>
    <row r="168" spans="1:9" s="13" customFormat="1" ht="30">
      <c r="A168" s="17">
        <v>3.1379999999999999</v>
      </c>
      <c r="B168" s="209"/>
      <c r="C168" s="5" t="s">
        <v>108</v>
      </c>
      <c r="D168" s="6" t="s">
        <v>33</v>
      </c>
      <c r="E168" s="22" t="s">
        <v>215</v>
      </c>
      <c r="F168" s="7">
        <v>8</v>
      </c>
      <c r="G168" s="64">
        <v>4426</v>
      </c>
      <c r="H168" s="63">
        <f>ROUND(G168*F168,2)</f>
        <v>35408</v>
      </c>
      <c r="I168" s="63">
        <f t="shared" si="4"/>
        <v>43197.760000000002</v>
      </c>
    </row>
    <row r="169" spans="1:9" s="13" customFormat="1" ht="30">
      <c r="A169" s="18">
        <v>3.1389999999999998</v>
      </c>
      <c r="B169" s="210"/>
      <c r="C169" s="5" t="s">
        <v>110</v>
      </c>
      <c r="D169" s="6" t="s">
        <v>84</v>
      </c>
      <c r="E169" s="22" t="s">
        <v>215</v>
      </c>
      <c r="F169" s="7">
        <v>10</v>
      </c>
      <c r="G169" s="64">
        <v>6295</v>
      </c>
      <c r="H169" s="63">
        <f>ROUND(G169*F169,2)</f>
        <v>62950</v>
      </c>
      <c r="I169" s="63">
        <f t="shared" si="4"/>
        <v>76799</v>
      </c>
    </row>
    <row r="170" spans="1:9" s="13" customFormat="1" ht="30">
      <c r="A170" s="17">
        <v>3.14</v>
      </c>
      <c r="B170" s="211"/>
      <c r="C170" s="5" t="s">
        <v>112</v>
      </c>
      <c r="D170" s="6" t="s">
        <v>33</v>
      </c>
      <c r="E170" s="22" t="s">
        <v>215</v>
      </c>
      <c r="F170" s="7">
        <v>5</v>
      </c>
      <c r="G170" s="64">
        <v>3442</v>
      </c>
      <c r="H170" s="63">
        <f>ROUND(G170*F170,2)</f>
        <v>17210</v>
      </c>
      <c r="I170" s="63">
        <f t="shared" si="4"/>
        <v>20996.2</v>
      </c>
    </row>
    <row r="171" spans="1:9" s="13" customFormat="1" ht="45">
      <c r="A171" s="18">
        <v>3.141</v>
      </c>
      <c r="B171" s="212"/>
      <c r="C171" s="5" t="s">
        <v>115</v>
      </c>
      <c r="D171" s="6" t="s">
        <v>1</v>
      </c>
      <c r="E171" s="22" t="s">
        <v>215</v>
      </c>
      <c r="F171" s="7">
        <v>4</v>
      </c>
      <c r="G171" s="64">
        <v>4918</v>
      </c>
      <c r="H171" s="63">
        <f>ROUND(G171*F171,2)</f>
        <v>19672</v>
      </c>
      <c r="I171" s="63">
        <f t="shared" si="4"/>
        <v>23999.84</v>
      </c>
    </row>
    <row r="172" spans="1:9" s="13" customFormat="1" ht="30">
      <c r="A172" s="17">
        <v>3.1419999999999999</v>
      </c>
      <c r="B172" s="213"/>
      <c r="C172" s="5" t="s">
        <v>119</v>
      </c>
      <c r="D172" s="6" t="s">
        <v>1</v>
      </c>
      <c r="E172" s="22" t="s">
        <v>215</v>
      </c>
      <c r="F172" s="7">
        <v>2</v>
      </c>
      <c r="G172" s="64">
        <v>2459</v>
      </c>
      <c r="H172" s="63">
        <f>ROUND(G172*F172,2)</f>
        <v>4918</v>
      </c>
      <c r="I172" s="63">
        <f t="shared" si="4"/>
        <v>5999.96</v>
      </c>
    </row>
    <row r="173" spans="1:9" s="13" customFormat="1">
      <c r="A173" s="18">
        <v>3.1429999999999998</v>
      </c>
      <c r="B173" s="214"/>
      <c r="C173" s="5" t="s">
        <v>122</v>
      </c>
      <c r="D173" s="6" t="s">
        <v>1</v>
      </c>
      <c r="E173" s="22" t="s">
        <v>215</v>
      </c>
      <c r="F173" s="7">
        <v>1</v>
      </c>
      <c r="G173" s="64">
        <v>3934</v>
      </c>
      <c r="H173" s="63">
        <f>ROUND(G173*F173,2)</f>
        <v>3934</v>
      </c>
      <c r="I173" s="63">
        <f t="shared" si="4"/>
        <v>4799.4799999999996</v>
      </c>
    </row>
    <row r="174" spans="1:9" s="13" customFormat="1">
      <c r="A174" s="17">
        <v>3.1440000000000001</v>
      </c>
      <c r="B174" s="215"/>
      <c r="C174" s="5" t="s">
        <v>123</v>
      </c>
      <c r="D174" s="6" t="s">
        <v>1</v>
      </c>
      <c r="E174" s="22" t="s">
        <v>215</v>
      </c>
      <c r="F174" s="7">
        <v>1</v>
      </c>
      <c r="G174" s="64">
        <v>3934</v>
      </c>
      <c r="H174" s="63">
        <f>ROUND(G174*F174,2)</f>
        <v>3934</v>
      </c>
      <c r="I174" s="63">
        <f t="shared" si="4"/>
        <v>4799.4799999999996</v>
      </c>
    </row>
    <row r="175" spans="1:9" s="13" customFormat="1">
      <c r="A175" s="18">
        <v>3.145</v>
      </c>
      <c r="B175" s="216"/>
      <c r="C175" s="5" t="s">
        <v>125</v>
      </c>
      <c r="D175" s="6" t="s">
        <v>1</v>
      </c>
      <c r="E175" s="22" t="s">
        <v>215</v>
      </c>
      <c r="F175" s="7">
        <v>1</v>
      </c>
      <c r="G175" s="64">
        <v>42688</v>
      </c>
      <c r="H175" s="63">
        <f>ROUND(G175*F175,2)</f>
        <v>42688</v>
      </c>
      <c r="I175" s="63">
        <f t="shared" si="4"/>
        <v>52079.360000000001</v>
      </c>
    </row>
    <row r="176" spans="1:9" s="13" customFormat="1" ht="30">
      <c r="A176" s="17">
        <v>3.1459999999999999</v>
      </c>
      <c r="B176" s="217"/>
      <c r="C176" s="5" t="s">
        <v>127</v>
      </c>
      <c r="D176" s="6" t="s">
        <v>1</v>
      </c>
      <c r="E176" s="22" t="s">
        <v>215</v>
      </c>
      <c r="F176" s="7">
        <v>1</v>
      </c>
      <c r="G176" s="64">
        <v>11803</v>
      </c>
      <c r="H176" s="63">
        <f>ROUND(G176*F176,2)</f>
        <v>11803</v>
      </c>
      <c r="I176" s="63">
        <f t="shared" si="4"/>
        <v>14399.66</v>
      </c>
    </row>
    <row r="177" spans="1:9" s="13" customFormat="1" ht="30">
      <c r="A177" s="18">
        <v>3.1469999999999998</v>
      </c>
      <c r="B177" s="218"/>
      <c r="C177" s="5" t="s">
        <v>133</v>
      </c>
      <c r="D177" s="6" t="s">
        <v>1</v>
      </c>
      <c r="E177" s="22" t="s">
        <v>215</v>
      </c>
      <c r="F177" s="7">
        <v>6</v>
      </c>
      <c r="G177" s="64">
        <v>2360</v>
      </c>
      <c r="H177" s="63">
        <f>ROUND(G177*F177,2)</f>
        <v>14160</v>
      </c>
      <c r="I177" s="63">
        <f t="shared" si="4"/>
        <v>17275.2</v>
      </c>
    </row>
    <row r="178" spans="1:9" s="13" customFormat="1" ht="30">
      <c r="A178" s="17">
        <v>3.1480000000000001</v>
      </c>
      <c r="B178" s="219"/>
      <c r="C178" s="5" t="s">
        <v>136</v>
      </c>
      <c r="D178" s="6" t="s">
        <v>1</v>
      </c>
      <c r="E178" s="22" t="s">
        <v>215</v>
      </c>
      <c r="F178" s="7">
        <v>5</v>
      </c>
      <c r="G178" s="64">
        <v>1967</v>
      </c>
      <c r="H178" s="63">
        <f>ROUND(G178*F178,2)</f>
        <v>9835</v>
      </c>
      <c r="I178" s="63">
        <f t="shared" si="4"/>
        <v>11998.7</v>
      </c>
    </row>
    <row r="179" spans="1:9" s="13" customFormat="1" ht="30">
      <c r="A179" s="18">
        <v>3.149</v>
      </c>
      <c r="B179" s="220"/>
      <c r="C179" s="5" t="s">
        <v>139</v>
      </c>
      <c r="D179" s="6" t="s">
        <v>1</v>
      </c>
      <c r="E179" s="22" t="s">
        <v>215</v>
      </c>
      <c r="F179" s="7">
        <v>5</v>
      </c>
      <c r="G179" s="64">
        <v>1967</v>
      </c>
      <c r="H179" s="63">
        <f>ROUND(G179*F179,2)</f>
        <v>9835</v>
      </c>
      <c r="I179" s="63">
        <f t="shared" si="4"/>
        <v>11998.7</v>
      </c>
    </row>
    <row r="180" spans="1:9" s="13" customFormat="1" ht="30">
      <c r="A180" s="17">
        <v>3.15</v>
      </c>
      <c r="B180" s="221"/>
      <c r="C180" s="5" t="s">
        <v>142</v>
      </c>
      <c r="D180" s="6" t="s">
        <v>84</v>
      </c>
      <c r="E180" s="22" t="s">
        <v>215</v>
      </c>
      <c r="F180" s="7">
        <v>25</v>
      </c>
      <c r="G180" s="64">
        <v>1967</v>
      </c>
      <c r="H180" s="63">
        <f>ROUND(G180*F180,2)</f>
        <v>49175</v>
      </c>
      <c r="I180" s="63">
        <f t="shared" si="4"/>
        <v>59993.5</v>
      </c>
    </row>
    <row r="181" spans="1:9" s="13" customFormat="1" ht="45">
      <c r="A181" s="18">
        <v>3.1509999999999998</v>
      </c>
      <c r="B181" s="222"/>
      <c r="C181" s="5" t="s">
        <v>144</v>
      </c>
      <c r="D181" s="6" t="s">
        <v>1</v>
      </c>
      <c r="E181" s="22" t="s">
        <v>215</v>
      </c>
      <c r="F181" s="7">
        <v>8</v>
      </c>
      <c r="G181" s="64">
        <v>15344</v>
      </c>
      <c r="H181" s="63">
        <f>ROUND(G181*F181,2)</f>
        <v>122752</v>
      </c>
      <c r="I181" s="63">
        <f t="shared" si="4"/>
        <v>149757.44</v>
      </c>
    </row>
    <row r="182" spans="1:9" s="13" customFormat="1" ht="30">
      <c r="A182" s="17">
        <v>3.1520000000000001</v>
      </c>
      <c r="B182" s="223"/>
      <c r="C182" s="5" t="s">
        <v>146</v>
      </c>
      <c r="D182" s="6" t="s">
        <v>1</v>
      </c>
      <c r="E182" s="22" t="s">
        <v>215</v>
      </c>
      <c r="F182" s="7">
        <v>1</v>
      </c>
      <c r="G182" s="64">
        <v>17704</v>
      </c>
      <c r="H182" s="63">
        <f>ROUND(G182*F182,2)</f>
        <v>17704</v>
      </c>
      <c r="I182" s="63">
        <f t="shared" si="4"/>
        <v>21598.880000000001</v>
      </c>
    </row>
    <row r="183" spans="1:9">
      <c r="A183" s="77" t="s">
        <v>147</v>
      </c>
      <c r="B183" s="78"/>
      <c r="C183" s="78"/>
      <c r="D183" s="78"/>
      <c r="E183" s="78"/>
      <c r="F183" s="79"/>
      <c r="G183" s="58" t="s">
        <v>215</v>
      </c>
      <c r="H183" s="59">
        <f>SUM(H31:H182)</f>
        <v>6910640</v>
      </c>
      <c r="I183" s="59">
        <f>SUM(I31:I182)</f>
        <v>8430980.8000000007</v>
      </c>
    </row>
    <row r="184" spans="1:9" ht="36.75" customHeight="1">
      <c r="A184" s="74" t="s">
        <v>149</v>
      </c>
      <c r="B184" s="75"/>
      <c r="C184" s="75"/>
      <c r="D184" s="75"/>
      <c r="E184" s="75"/>
      <c r="F184" s="76"/>
      <c r="G184" s="60" t="s">
        <v>215</v>
      </c>
      <c r="H184" s="61">
        <f>ROUND((H183+H28+H18),2)</f>
        <v>37657260</v>
      </c>
      <c r="I184" s="61">
        <f>ROUND(H184*1.22,2)</f>
        <v>45941857.200000003</v>
      </c>
    </row>
    <row r="187" spans="1:9">
      <c r="C187" s="65" t="s">
        <v>219</v>
      </c>
      <c r="D187" s="66"/>
      <c r="E187" s="66"/>
      <c r="F187" s="66"/>
      <c r="G187" s="237"/>
      <c r="H187" s="237"/>
      <c r="I187" s="237"/>
    </row>
    <row r="188" spans="1:9">
      <c r="C188" s="66"/>
      <c r="D188" s="66"/>
      <c r="E188" s="66"/>
      <c r="F188" s="66"/>
      <c r="G188" s="237"/>
      <c r="I188" s="237"/>
    </row>
    <row r="189" spans="1:9">
      <c r="C189" s="66"/>
      <c r="D189" s="66"/>
      <c r="E189" s="66"/>
      <c r="F189" s="66"/>
      <c r="G189" s="237"/>
      <c r="H189" s="237"/>
      <c r="I189" s="237"/>
    </row>
    <row r="190" spans="1:9">
      <c r="C190" s="66"/>
      <c r="D190" s="66"/>
      <c r="E190" s="66"/>
      <c r="F190" s="66"/>
      <c r="G190" s="237"/>
      <c r="H190" s="237"/>
      <c r="I190" s="237"/>
    </row>
  </sheetData>
  <mergeCells count="25">
    <mergeCell ref="A3:I3"/>
    <mergeCell ref="G6:I9"/>
    <mergeCell ref="G12:I12"/>
    <mergeCell ref="G13:G14"/>
    <mergeCell ref="H13:H14"/>
    <mergeCell ref="I13:I14"/>
    <mergeCell ref="A184:F184"/>
    <mergeCell ref="A183:F183"/>
    <mergeCell ref="A13:A14"/>
    <mergeCell ref="D13:E13"/>
    <mergeCell ref="B135:B145"/>
    <mergeCell ref="B64:B134"/>
    <mergeCell ref="B31:B63"/>
    <mergeCell ref="B156:B182"/>
    <mergeCell ref="B146:B155"/>
    <mergeCell ref="B13:B14"/>
    <mergeCell ref="C187:F190"/>
    <mergeCell ref="A12:F12"/>
    <mergeCell ref="C13:C14"/>
    <mergeCell ref="F13:F14"/>
    <mergeCell ref="A6:A10"/>
    <mergeCell ref="B6:B10"/>
    <mergeCell ref="C6:C10"/>
    <mergeCell ref="D6:D10"/>
    <mergeCell ref="E6:F10"/>
  </mergeCells>
  <pageMargins left="0.70000004768371582" right="0.70000004768371582" top="0.75" bottom="0.75" header="0.30000001192092896" footer="0.30000001192092896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Osula Roman</dc:creator>
  <cp:lastModifiedBy>Гончаренко Андрей Михайлович</cp:lastModifiedBy>
  <dcterms:created xsi:type="dcterms:W3CDTF">2015-06-05T18:19:34Z</dcterms:created>
  <dcterms:modified xsi:type="dcterms:W3CDTF">2026-01-19T12:43:36Z</dcterms:modified>
</cp:coreProperties>
</file>